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filterPrivacy="1" hidePivotFieldList="1" defaultThemeVersion="164011"/>
  <bookViews>
    <workbookView xWindow="0" yWindow="0" windowWidth="13815" windowHeight="4545" tabRatio="839" activeTab="2"/>
  </bookViews>
  <sheets>
    <sheet name="November 2024 - Plot &amp; Info" sheetId="8" r:id="rId1"/>
    <sheet name="Sheet1" sheetId="13" r:id="rId2"/>
    <sheet name="Producer No. (September 2024)" sheetId="12" r:id="rId3"/>
  </sheets>
  <externalReferences>
    <externalReference r:id="rId4"/>
    <externalReference r:id="rId5"/>
    <externalReference r:id="rId6"/>
  </externalReferences>
  <definedNames>
    <definedName name="_13_3_8">[1]DGR!#REF!</definedName>
    <definedName name="_4_1_2">[1]DGR!#REF!</definedName>
    <definedName name="_5_1_2">[2]DGR!#REF!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MacroRecalculationBehavior" hidden="1">0</definedName>
    <definedName name="_AtRisk_SimSetting_RandomNumberGenerator" hidden="1">0</definedName>
    <definedName name="_AtRisk_SimSetting_ReportsList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xlnm._FilterDatabase" localSheetId="0" hidden="1">'November 2024 - Plot &amp; Info'!$B$4:$G$212</definedName>
    <definedName name="_xlnm._FilterDatabase" localSheetId="2" hidden="1">'Producer No. (September 2024)'!$B$3:$C$167</definedName>
    <definedName name="_xlcn.WorksheetConnection_Mar2024PlotInfoB4D2061" hidden="1">'[3]June 2024 - Plot &amp; Info'!$B$4:$D$206</definedName>
    <definedName name="dgr">#REF!</definedName>
    <definedName name="inflList" hidden="1">"10000000000000000000000000000000000000000000000000000000000000000000000000000000000000000000000000000000000000000000000000000000000000000000000000000000000000000000000000000000000000000000000000000000"</definedName>
    <definedName name="Pal_Workbook_GUID" hidden="1">"DWBK3HF826TCK3AJ3NSVQ6UW"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hidden="1">FALSE</definedName>
    <definedName name="RiskIsOptimization" hidden="1">FALSE</definedName>
    <definedName name="RiskIsOutput" hidden="1">FALSE</definedName>
    <definedName name="RiskIsStatistics" hidden="1">FALSE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5000</definedName>
    <definedName name="RiskNumSimulations" hidden="1">10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treeList" hidden="1">"10000000000000000000000000000000000000000000000000000000000000000000000000000000000000000000000000000000000000000000000000000000000000000000000000000000000000000000000000000000000000000000000000000000"</definedName>
  </definedNames>
  <calcPr calcId="162913"/>
  <pivotCaches>
    <pivotCache cacheId="5" r:id="rId7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Range" name="Range" connection="WorksheetConnection_Mar 2024 - Plot &amp; Info!$B$4:$D$206"/>
        </x15:modelTables>
      </x15:dataModel>
    </ext>
  </extLst>
</workbook>
</file>

<file path=xl/calcChain.xml><?xml version="1.0" encoding="utf-8"?>
<calcChain xmlns="http://schemas.openxmlformats.org/spreadsheetml/2006/main">
  <c r="L40" i="8" l="1"/>
  <c r="K40" i="8" l="1"/>
  <c r="Y18" i="8" l="1"/>
  <c r="Y19" i="8"/>
  <c r="Y20" i="8"/>
  <c r="Y21" i="8"/>
  <c r="T22" i="8"/>
  <c r="U22" i="8"/>
  <c r="V22" i="8"/>
  <c r="W22" i="8"/>
  <c r="X22" i="8"/>
  <c r="Y22" i="8" l="1"/>
  <c r="W60" i="8"/>
  <c r="V60" i="8"/>
  <c r="U60" i="8"/>
  <c r="M36" i="8" l="1"/>
  <c r="L36" i="8"/>
  <c r="K36" i="8"/>
  <c r="N10" i="8" l="1"/>
  <c r="M10" i="8"/>
  <c r="L10" i="8"/>
  <c r="K10" i="8"/>
  <c r="J10" i="8"/>
  <c r="O9" i="8"/>
  <c r="O7" i="8"/>
  <c r="O6" i="8"/>
  <c r="O5" i="8"/>
  <c r="O10" i="8" l="1"/>
  <c r="Q9" i="8"/>
  <c r="F8" i="12"/>
  <c r="M2" i="12"/>
  <c r="L2" i="12"/>
</calcChain>
</file>

<file path=xl/connections.xml><?xml version="1.0" encoding="utf-8"?>
<connections xmlns="http://schemas.openxmlformats.org/spreadsheetml/2006/main">
  <connection id="1" keepAlive="1" name="ThisWorkbookDataModel" description="Data Model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name="WorksheetConnection_Mar 2024 - Plot &amp; Info!$B$4:$D$206" type="102" refreshedVersion="6" minRefreshableVersion="5">
    <extLst>
      <ext xmlns:x15="http://schemas.microsoft.com/office/spreadsheetml/2010/11/main" uri="{DE250136-89BD-433C-8126-D09CA5730AF9}">
        <x15:connection id="Range" autoDelete="1">
          <x15:rangePr sourceName="_xlcn.WorksheetConnection_Mar2024PlotInfoB4D2061"/>
        </x15:connection>
      </ext>
    </extLst>
  </connection>
</connections>
</file>

<file path=xl/sharedStrings.xml><?xml version="1.0" encoding="utf-8"?>
<sst xmlns="http://schemas.openxmlformats.org/spreadsheetml/2006/main" count="2399" uniqueCount="295">
  <si>
    <t>Sarvak</t>
  </si>
  <si>
    <t>Gadvan</t>
  </si>
  <si>
    <t>Kazhdumi</t>
  </si>
  <si>
    <t>Fahliyan</t>
  </si>
  <si>
    <t>Reservoir</t>
  </si>
  <si>
    <t>Field</t>
  </si>
  <si>
    <t>Well</t>
  </si>
  <si>
    <t xml:space="preserve">Formation  </t>
  </si>
  <si>
    <t xml:space="preserve">Well Status  </t>
  </si>
  <si>
    <t>Row Labels</t>
  </si>
  <si>
    <t>AZN-001</t>
  </si>
  <si>
    <t>Producer</t>
  </si>
  <si>
    <t>Completed</t>
  </si>
  <si>
    <t>AZN-002</t>
  </si>
  <si>
    <t>Ongoing</t>
  </si>
  <si>
    <t>AZN-004</t>
  </si>
  <si>
    <t>AZN-005</t>
  </si>
  <si>
    <t>Suspended</t>
  </si>
  <si>
    <t>AZN-006</t>
  </si>
  <si>
    <t>Grand Total</t>
  </si>
  <si>
    <t>AZN-008</t>
  </si>
  <si>
    <t>AZN-009</t>
  </si>
  <si>
    <t>AZN-010</t>
  </si>
  <si>
    <t>AZN-011</t>
  </si>
  <si>
    <t>AZN-012</t>
  </si>
  <si>
    <t>AZN-014</t>
  </si>
  <si>
    <t>AZN-015</t>
  </si>
  <si>
    <t>AZN-016</t>
  </si>
  <si>
    <t>AZN-017</t>
  </si>
  <si>
    <t>AZN-018</t>
  </si>
  <si>
    <t>Total</t>
  </si>
  <si>
    <t>AZN-019</t>
  </si>
  <si>
    <t>AZN-020</t>
  </si>
  <si>
    <t>AZN-021</t>
  </si>
  <si>
    <t>Cum Oil (MMSTB)</t>
  </si>
  <si>
    <t>Cum Gas (Bscf)</t>
  </si>
  <si>
    <t>AZN-022</t>
  </si>
  <si>
    <t>AZN-023</t>
  </si>
  <si>
    <t>AZN-024</t>
  </si>
  <si>
    <t>AZNS-026</t>
  </si>
  <si>
    <t>AZNS-027</t>
  </si>
  <si>
    <t>AZNS-028</t>
  </si>
  <si>
    <t>AZNS-029</t>
  </si>
  <si>
    <t>AZNS-030</t>
  </si>
  <si>
    <t>AZNS-031</t>
  </si>
  <si>
    <t>AZNS-032</t>
  </si>
  <si>
    <t>AZNS-033</t>
  </si>
  <si>
    <t>AZNS-034</t>
  </si>
  <si>
    <t>AZNS-035</t>
  </si>
  <si>
    <t>AZNS-036</t>
  </si>
  <si>
    <t>AZNS-037</t>
  </si>
  <si>
    <t>AZNS-038</t>
  </si>
  <si>
    <t>AZNS-039</t>
  </si>
  <si>
    <t>AZNS-040</t>
  </si>
  <si>
    <t>AZNS-041</t>
  </si>
  <si>
    <t>AZNS-042</t>
  </si>
  <si>
    <t>AZNS-043</t>
  </si>
  <si>
    <t>AZNS-044</t>
  </si>
  <si>
    <t>AZNS-045</t>
  </si>
  <si>
    <t>AZNS-046</t>
  </si>
  <si>
    <t>AZNS-047</t>
  </si>
  <si>
    <t>AZNS-048</t>
  </si>
  <si>
    <t>AZNS-049</t>
  </si>
  <si>
    <t>AZNS-050</t>
  </si>
  <si>
    <t>AZNS-051</t>
  </si>
  <si>
    <t>AZNS-052</t>
  </si>
  <si>
    <t>AZNS-053</t>
  </si>
  <si>
    <t>AZNS-054</t>
  </si>
  <si>
    <t>AZNS-055</t>
  </si>
  <si>
    <t>AZNS-056</t>
  </si>
  <si>
    <t>AZNS-057</t>
  </si>
  <si>
    <t>AZNS-058</t>
  </si>
  <si>
    <t>AZNS-059</t>
  </si>
  <si>
    <t>AZNS-060</t>
  </si>
  <si>
    <t>AZNS-061</t>
  </si>
  <si>
    <t>AZNS-062</t>
  </si>
  <si>
    <t>AZNS-063</t>
  </si>
  <si>
    <t>AZNS-064</t>
  </si>
  <si>
    <t>AZNS-065</t>
  </si>
  <si>
    <t>AZNS-066</t>
  </si>
  <si>
    <t>AZNS-067</t>
  </si>
  <si>
    <t>AZNS-068</t>
  </si>
  <si>
    <t>AZNS-069</t>
  </si>
  <si>
    <t>AZNS-070</t>
  </si>
  <si>
    <t>AZNS-071</t>
  </si>
  <si>
    <t>AZNS-072</t>
  </si>
  <si>
    <t>AZNS-073</t>
  </si>
  <si>
    <t>AZNS-074</t>
  </si>
  <si>
    <t>AZNS-075</t>
  </si>
  <si>
    <t>AZNS-076</t>
  </si>
  <si>
    <t>AZNS-077</t>
  </si>
  <si>
    <t>AZNS-078</t>
  </si>
  <si>
    <t>AZNS-079</t>
  </si>
  <si>
    <t>AZNS-080</t>
  </si>
  <si>
    <t>AZNS-081</t>
  </si>
  <si>
    <t>AZNS-082</t>
  </si>
  <si>
    <t>AZNS-083</t>
  </si>
  <si>
    <t>AZNS-084</t>
  </si>
  <si>
    <t>AZNS-085</t>
  </si>
  <si>
    <t>AZNS-086</t>
  </si>
  <si>
    <t>AZNS-087</t>
  </si>
  <si>
    <t>AZNS-088</t>
  </si>
  <si>
    <t>AZNS-089</t>
  </si>
  <si>
    <t>AZNS-090</t>
  </si>
  <si>
    <t>AZNS-091</t>
  </si>
  <si>
    <t>AZNS-092</t>
  </si>
  <si>
    <t>AZNS-093</t>
  </si>
  <si>
    <t>AZNS-094</t>
  </si>
  <si>
    <t>AZNS-095</t>
  </si>
  <si>
    <t>AZNS-096</t>
  </si>
  <si>
    <t>AZNS-097</t>
  </si>
  <si>
    <t>AZNS-098</t>
  </si>
  <si>
    <t>AZNS-099</t>
  </si>
  <si>
    <t>AZNS-100</t>
  </si>
  <si>
    <t>AZNS-101</t>
  </si>
  <si>
    <t>AZNS-102</t>
  </si>
  <si>
    <t>AZNS-103</t>
  </si>
  <si>
    <t>AZNS-104</t>
  </si>
  <si>
    <t>AZNS-105</t>
  </si>
  <si>
    <t>AZNS-106</t>
  </si>
  <si>
    <t>AZNS-107</t>
  </si>
  <si>
    <t>AZNS-108</t>
  </si>
  <si>
    <t>AZNS-109</t>
  </si>
  <si>
    <t>AZNS-110</t>
  </si>
  <si>
    <t>AZNS-111</t>
  </si>
  <si>
    <t>AZNS-112</t>
  </si>
  <si>
    <t>AZNS-113</t>
  </si>
  <si>
    <t>AZNS-114</t>
  </si>
  <si>
    <t>AZNS-115</t>
  </si>
  <si>
    <t>AZNS-116</t>
  </si>
  <si>
    <t>AZNS-117</t>
  </si>
  <si>
    <t>AZNS-118</t>
  </si>
  <si>
    <t>AZNS-119</t>
  </si>
  <si>
    <t>AZNS-120</t>
  </si>
  <si>
    <t>AZNS-121</t>
  </si>
  <si>
    <t>AZNS-122</t>
  </si>
  <si>
    <t>AZNS-123</t>
  </si>
  <si>
    <t>AZNS-124</t>
  </si>
  <si>
    <t>AZNS-125</t>
  </si>
  <si>
    <t>AZNS-126</t>
  </si>
  <si>
    <t>AZNS-127</t>
  </si>
  <si>
    <t>AZNS-128</t>
  </si>
  <si>
    <t>AZNS-129</t>
  </si>
  <si>
    <t>AZNS-130</t>
  </si>
  <si>
    <t>AZNS-131</t>
  </si>
  <si>
    <t>AZNS-132</t>
  </si>
  <si>
    <t>AZNS-133</t>
  </si>
  <si>
    <t>AZNS-134</t>
  </si>
  <si>
    <t>AZNS-135</t>
  </si>
  <si>
    <t>AZNS-136</t>
  </si>
  <si>
    <t>AZNS-137</t>
  </si>
  <si>
    <t>AZNS-138</t>
  </si>
  <si>
    <t>AZNS-139</t>
  </si>
  <si>
    <t>AZNS-140</t>
  </si>
  <si>
    <t>AZNS-141</t>
  </si>
  <si>
    <t>AZNS-142</t>
  </si>
  <si>
    <t>AZNS-143</t>
  </si>
  <si>
    <t>AZNS-144</t>
  </si>
  <si>
    <t>AZNS-145</t>
  </si>
  <si>
    <t>AZNS-146</t>
  </si>
  <si>
    <t>AZNS-147</t>
  </si>
  <si>
    <t>AZNS-148</t>
  </si>
  <si>
    <t>AZNS-149</t>
  </si>
  <si>
    <t>AZNS-150</t>
  </si>
  <si>
    <t>AZNS-151</t>
  </si>
  <si>
    <t>AZNS-152</t>
  </si>
  <si>
    <t>AZNS-153</t>
  </si>
  <si>
    <t>AZNS-154</t>
  </si>
  <si>
    <t>AZNS-155</t>
  </si>
  <si>
    <t>AZNS-156</t>
  </si>
  <si>
    <t>AZNS-157</t>
  </si>
  <si>
    <t>AZNS-158</t>
  </si>
  <si>
    <t>AZNS-159</t>
  </si>
  <si>
    <t>AZNS-160</t>
  </si>
  <si>
    <t>AZNS-161</t>
  </si>
  <si>
    <t>AZNS-162</t>
  </si>
  <si>
    <t>AZNS-163</t>
  </si>
  <si>
    <t>AZNS-164</t>
  </si>
  <si>
    <t>AZNS-165</t>
  </si>
  <si>
    <t>AZNS-166</t>
  </si>
  <si>
    <t>AZNS-167</t>
  </si>
  <si>
    <t>AZNS-168</t>
  </si>
  <si>
    <t>AZNS-169</t>
  </si>
  <si>
    <t>AZNS-170</t>
  </si>
  <si>
    <t>AZNS-171</t>
  </si>
  <si>
    <t>AZNS-172</t>
  </si>
  <si>
    <t>AZNS-173</t>
  </si>
  <si>
    <t>AZNS-174</t>
  </si>
  <si>
    <t>AZNS-175</t>
  </si>
  <si>
    <t>AZNS-176</t>
  </si>
  <si>
    <t>AZNS-177</t>
  </si>
  <si>
    <t>AZNS-178</t>
  </si>
  <si>
    <t>AZNS-179</t>
  </si>
  <si>
    <t>AZNS-180</t>
  </si>
  <si>
    <t>AZNS-181</t>
  </si>
  <si>
    <t>AZNS-182</t>
  </si>
  <si>
    <t>AZNS-183</t>
  </si>
  <si>
    <t>AZNS-184</t>
  </si>
  <si>
    <t>AZNS-185</t>
  </si>
  <si>
    <t>AZNS-186</t>
  </si>
  <si>
    <t>AZNS-187</t>
  </si>
  <si>
    <t>AZNS-188</t>
  </si>
  <si>
    <t>AZNS-189</t>
  </si>
  <si>
    <t>AZNS-190</t>
  </si>
  <si>
    <t>AZNS-191</t>
  </si>
  <si>
    <t>AZNS-192</t>
  </si>
  <si>
    <t>AZNS-193</t>
  </si>
  <si>
    <t>AZNS-194</t>
  </si>
  <si>
    <t>AZNS-195</t>
  </si>
  <si>
    <t>AZNS-196</t>
  </si>
  <si>
    <t>AZNS-197</t>
  </si>
  <si>
    <t>AZNS-198</t>
  </si>
  <si>
    <t>AZNS-199</t>
  </si>
  <si>
    <t>AZNS-200</t>
  </si>
  <si>
    <t>AZNS-201</t>
  </si>
  <si>
    <t>AZNS-202</t>
  </si>
  <si>
    <t>AZNS-203</t>
  </si>
  <si>
    <t>Count of Well</t>
  </si>
  <si>
    <t>Column Labels</t>
  </si>
  <si>
    <t>Asmari(Disposal)</t>
  </si>
  <si>
    <t>South Azadegan</t>
  </si>
  <si>
    <t>Oil producer</t>
  </si>
  <si>
    <t>On-going</t>
  </si>
  <si>
    <t>No. of Wellbore</t>
  </si>
  <si>
    <t>Reservoir by Reservoir</t>
  </si>
  <si>
    <t>Asmari (Water Disposal)</t>
  </si>
  <si>
    <t>AZNS-204</t>
  </si>
  <si>
    <t>AZNS-205</t>
  </si>
  <si>
    <t>AZNS-206</t>
  </si>
  <si>
    <t>Well
 Status</t>
  </si>
  <si>
    <t>Cum Water (MSTB)</t>
  </si>
  <si>
    <t>Azadegan</t>
  </si>
  <si>
    <t>Name</t>
  </si>
  <si>
    <t>Date</t>
  </si>
  <si>
    <t>Oil Rate</t>
  </si>
  <si>
    <t>ActiveWells</t>
  </si>
  <si>
    <t>Total Producers</t>
  </si>
  <si>
    <t>Average:</t>
  </si>
  <si>
    <t>Compare with previous month</t>
  </si>
  <si>
    <t>Wellbore</t>
  </si>
  <si>
    <t>Formation</t>
  </si>
  <si>
    <t>Producer No.</t>
  </si>
  <si>
    <t>AZNS Field</t>
  </si>
  <si>
    <t>For Report (Paste value)</t>
  </si>
  <si>
    <r>
      <t xml:space="preserve">Producer wells - 
Upto </t>
    </r>
    <r>
      <rPr>
        <b/>
        <sz val="11"/>
        <color rgb="FFFF0000"/>
        <rFont val="Calibri"/>
        <family val="2"/>
        <scheme val="minor"/>
      </rPr>
      <t>Apr-2024</t>
    </r>
  </si>
  <si>
    <r>
      <t xml:space="preserve">Producer wells - 
Upto </t>
    </r>
    <r>
      <rPr>
        <b/>
        <sz val="11"/>
        <color rgb="FFFF0000"/>
        <rFont val="Calibri"/>
        <family val="2"/>
        <scheme val="minor"/>
      </rPr>
      <t>Mar-2024</t>
    </r>
  </si>
  <si>
    <t>Oil Rate (MSTB/d)</t>
  </si>
  <si>
    <t>From DDOSUM - رنجبرکیا</t>
  </si>
  <si>
    <r>
      <t xml:space="preserve">Producer wells  Up to </t>
    </r>
    <r>
      <rPr>
        <b/>
        <sz val="10"/>
        <color rgb="FFFF0000"/>
        <rFont val="Calibri"/>
        <family val="2"/>
        <scheme val="minor"/>
      </rPr>
      <t>June-2024</t>
    </r>
  </si>
  <si>
    <r>
      <t xml:space="preserve">New Producer wells during </t>
    </r>
    <r>
      <rPr>
        <b/>
        <sz val="10"/>
        <color rgb="FFFF0000"/>
        <rFont val="Calibri"/>
        <family val="2"/>
        <scheme val="minor"/>
      </rPr>
      <t xml:space="preserve"> June-2024</t>
    </r>
  </si>
  <si>
    <t>Comp.Changed</t>
  </si>
  <si>
    <r>
      <t xml:space="preserve">Oil Rate, Total Producer &amp; Active wells </t>
    </r>
    <r>
      <rPr>
        <b/>
        <sz val="11"/>
        <color theme="1"/>
        <rFont val="Calibri"/>
        <family val="2"/>
        <scheme val="minor"/>
      </rPr>
      <t>(October-2024)</t>
    </r>
  </si>
  <si>
    <r>
      <t xml:space="preserve">Up to </t>
    </r>
    <r>
      <rPr>
        <b/>
        <sz val="11"/>
        <color rgb="FFFF0000"/>
        <rFont val="Calibri"/>
        <family val="2"/>
        <scheme val="minor"/>
      </rPr>
      <t>October</t>
    </r>
    <r>
      <rPr>
        <sz val="11"/>
        <color theme="1"/>
        <rFont val="Calibri"/>
        <family val="2"/>
        <scheme val="minor"/>
      </rPr>
      <t xml:space="preserve"> 2024</t>
    </r>
  </si>
  <si>
    <t xml:space="preserve">Cum (First prod--Last prod)
MMSTB
</t>
  </si>
  <si>
    <t>Oil Rate
 (STBD)</t>
  </si>
  <si>
    <t>_</t>
  </si>
  <si>
    <t>observation</t>
  </si>
  <si>
    <t>Zone</t>
  </si>
  <si>
    <t>Gd.5a.5c</t>
  </si>
  <si>
    <t>Sv.3.4-6</t>
  </si>
  <si>
    <t>Kz.1.2</t>
  </si>
  <si>
    <t>Sv.4-6</t>
  </si>
  <si>
    <t>Gd.5c</t>
  </si>
  <si>
    <t>Fa.3a</t>
  </si>
  <si>
    <t>Kz.2</t>
  </si>
  <si>
    <t>Sv.3</t>
  </si>
  <si>
    <t>Gd.3.5c.7</t>
  </si>
  <si>
    <t>Gd.1-6</t>
  </si>
  <si>
    <t>Kz.2.3.4</t>
  </si>
  <si>
    <t>Kz.3.4</t>
  </si>
  <si>
    <t>Fa.1b.1c</t>
  </si>
  <si>
    <t>Kz.2.4</t>
  </si>
  <si>
    <t>Fa.4a.4b</t>
  </si>
  <si>
    <t>Fa.1.3a</t>
  </si>
  <si>
    <t>Fa.1a.1c.3a</t>
  </si>
  <si>
    <t>Fa.4a</t>
  </si>
  <si>
    <t>Sv.8</t>
  </si>
  <si>
    <t>Fa.2a.3a</t>
  </si>
  <si>
    <t>Fa.1</t>
  </si>
  <si>
    <t>Fa.4a.4b.5a</t>
  </si>
  <si>
    <t>Gd.5a</t>
  </si>
  <si>
    <t>Fa.1c.2a</t>
  </si>
  <si>
    <t>Gd.3</t>
  </si>
  <si>
    <t>Kz.2-5</t>
  </si>
  <si>
    <t>Kz.4</t>
  </si>
  <si>
    <t>AZNS-207</t>
  </si>
  <si>
    <t>Sar-3</t>
  </si>
  <si>
    <t>5b</t>
  </si>
  <si>
    <t>Gd.8</t>
  </si>
  <si>
    <t>Gd.6</t>
  </si>
  <si>
    <t>AZN-004-KAZ</t>
  </si>
  <si>
    <t>AZN-004-FAH</t>
  </si>
  <si>
    <t>AZN-004-GAD</t>
  </si>
  <si>
    <t>AZN-005-SAR</t>
  </si>
  <si>
    <t>AZN-014-SAR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</si>
</sst>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409]h:mm:ss\ AM/PM;@"/>
    <numFmt numFmtId="165" formatCode="0.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mbria"/>
      <family val="1"/>
    </font>
    <font>
      <sz val="10"/>
      <color rgb="FF00000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00B050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theme="3" tint="0.39997558519241921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rgb="FFB5DFE8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4" fontId="2" fillId="0" borderId="0"/>
    <xf numFmtId="164" fontId="3" fillId="0" borderId="0"/>
    <xf numFmtId="0" fontId="3" fillId="0" borderId="0"/>
  </cellStyleXfs>
  <cellXfs count="13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0" fillId="5" borderId="19" xfId="0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/>
    </xf>
    <xf numFmtId="0" fontId="1" fillId="0" borderId="24" xfId="0" applyFont="1" applyBorder="1" applyAlignment="1">
      <alignment horizontal="center" vertical="center" wrapText="1"/>
    </xf>
    <xf numFmtId="165" fontId="4" fillId="0" borderId="6" xfId="0" applyNumberFormat="1" applyFont="1" applyBorder="1" applyAlignment="1">
      <alignment horizontal="center" vertical="center" wrapText="1"/>
    </xf>
    <xf numFmtId="165" fontId="4" fillId="0" borderId="7" xfId="0" applyNumberFormat="1" applyFont="1" applyBorder="1" applyAlignment="1">
      <alignment horizontal="center" vertical="center" wrapText="1"/>
    </xf>
    <xf numFmtId="165" fontId="4" fillId="0" borderId="4" xfId="0" applyNumberFormat="1" applyFont="1" applyBorder="1" applyAlignment="1">
      <alignment horizontal="center" vertical="center" wrapText="1"/>
    </xf>
    <xf numFmtId="165" fontId="4" fillId="0" borderId="9" xfId="0" applyNumberFormat="1" applyFont="1" applyBorder="1" applyAlignment="1">
      <alignment horizontal="center" vertical="center" wrapText="1"/>
    </xf>
    <xf numFmtId="165" fontId="4" fillId="0" borderId="11" xfId="0" applyNumberFormat="1" applyFont="1" applyBorder="1" applyAlignment="1">
      <alignment horizontal="center" vertical="center" wrapText="1"/>
    </xf>
    <xf numFmtId="165" fontId="4" fillId="0" borderId="12" xfId="0" applyNumberFormat="1" applyFont="1" applyBorder="1" applyAlignment="1">
      <alignment horizontal="center" vertical="center" wrapText="1"/>
    </xf>
    <xf numFmtId="165" fontId="4" fillId="0" borderId="25" xfId="0" applyNumberFormat="1" applyFont="1" applyBorder="1" applyAlignment="1">
      <alignment horizontal="center" vertical="center" wrapText="1"/>
    </xf>
    <xf numFmtId="165" fontId="4" fillId="0" borderId="26" xfId="0" applyNumberFormat="1" applyFont="1" applyBorder="1" applyAlignment="1">
      <alignment horizontal="center" vertical="center" wrapText="1"/>
    </xf>
    <xf numFmtId="0" fontId="0" fillId="0" borderId="0" xfId="0" pivotButton="1" applyAlignment="1">
      <alignment horizontal="center" vertical="center"/>
    </xf>
    <xf numFmtId="0" fontId="6" fillId="0" borderId="27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5" fillId="7" borderId="19" xfId="0" applyFont="1" applyFill="1" applyBorder="1" applyAlignment="1">
      <alignment horizontal="center" vertical="center" wrapText="1"/>
    </xf>
    <xf numFmtId="0" fontId="0" fillId="6" borderId="19" xfId="0" applyFill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0" fontId="0" fillId="0" borderId="6" xfId="0" applyNumberFormat="1" applyBorder="1" applyAlignment="1">
      <alignment horizontal="center" vertical="center"/>
    </xf>
    <xf numFmtId="0" fontId="0" fillId="0" borderId="8" xfId="0" applyNumberFormat="1" applyBorder="1" applyAlignment="1">
      <alignment horizontal="center" vertical="center"/>
    </xf>
    <xf numFmtId="0" fontId="0" fillId="0" borderId="10" xfId="0" applyNumberFormat="1" applyBorder="1" applyAlignment="1">
      <alignment horizontal="center" vertical="center"/>
    </xf>
    <xf numFmtId="0" fontId="0" fillId="0" borderId="11" xfId="0" applyNumberFormat="1" applyBorder="1" applyAlignment="1">
      <alignment horizontal="center" vertical="center"/>
    </xf>
    <xf numFmtId="15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9" borderId="20" xfId="0" applyFont="1" applyFill="1" applyBorder="1" applyAlignment="1">
      <alignment horizontal="center" vertical="center"/>
    </xf>
    <xf numFmtId="0" fontId="1" fillId="8" borderId="14" xfId="0" applyFont="1" applyFill="1" applyBorder="1" applyAlignment="1">
      <alignment horizontal="center" vertical="center"/>
    </xf>
    <xf numFmtId="0" fontId="1" fillId="8" borderId="19" xfId="0" applyFont="1" applyFill="1" applyBorder="1" applyAlignment="1">
      <alignment horizontal="center" vertical="center"/>
    </xf>
    <xf numFmtId="17" fontId="1" fillId="0" borderId="14" xfId="0" applyNumberFormat="1" applyFont="1" applyBorder="1" applyAlignment="1">
      <alignment horizontal="center" vertical="center" wrapText="1"/>
    </xf>
    <xf numFmtId="0" fontId="12" fillId="10" borderId="5" xfId="0" applyFont="1" applyFill="1" applyBorder="1" applyAlignment="1">
      <alignment horizontal="center" vertical="center"/>
    </xf>
    <xf numFmtId="0" fontId="12" fillId="10" borderId="7" xfId="0" applyFont="1" applyFill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10" borderId="8" xfId="0" applyFont="1" applyFill="1" applyBorder="1" applyAlignment="1">
      <alignment horizontal="center" vertical="center"/>
    </xf>
    <xf numFmtId="0" fontId="12" fillId="10" borderId="9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1" fillId="11" borderId="14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NumberFormat="1"/>
    <xf numFmtId="0" fontId="0" fillId="10" borderId="8" xfId="0" applyFill="1" applyBorder="1" applyAlignment="1">
      <alignment horizontal="center" vertical="center"/>
    </xf>
    <xf numFmtId="0" fontId="0" fillId="10" borderId="9" xfId="0" applyFill="1" applyBorder="1" applyAlignment="1">
      <alignment horizontal="center" vertical="center"/>
    </xf>
    <xf numFmtId="0" fontId="0" fillId="10" borderId="0" xfId="0" applyFill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10" borderId="10" xfId="0" applyFill="1" applyBorder="1" applyAlignment="1">
      <alignment horizontal="center" vertical="center"/>
    </xf>
    <xf numFmtId="0" fontId="0" fillId="10" borderId="12" xfId="0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2" borderId="0" xfId="0" applyNumberFormat="1" applyFill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5" fillId="7" borderId="21" xfId="0" applyFont="1" applyFill="1" applyBorder="1" applyAlignment="1">
      <alignment horizontal="center" vertical="center" wrapText="1"/>
    </xf>
    <xf numFmtId="0" fontId="0" fillId="0" borderId="36" xfId="0" applyNumberFormat="1" applyBorder="1" applyAlignment="1">
      <alignment horizontal="center" vertical="center"/>
    </xf>
    <xf numFmtId="0" fontId="0" fillId="0" borderId="37" xfId="0" applyNumberFormat="1" applyBorder="1" applyAlignment="1">
      <alignment horizontal="center" vertical="center"/>
    </xf>
    <xf numFmtId="0" fontId="0" fillId="0" borderId="38" xfId="0" applyNumberFormat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32" xfId="0" applyNumberFormat="1" applyBorder="1" applyAlignment="1">
      <alignment horizontal="center" vertical="center"/>
    </xf>
    <xf numFmtId="0" fontId="0" fillId="0" borderId="40" xfId="0" applyNumberFormat="1" applyBorder="1" applyAlignment="1">
      <alignment horizontal="center" vertical="center"/>
    </xf>
    <xf numFmtId="0" fontId="1" fillId="0" borderId="0" xfId="0" applyFont="1"/>
    <xf numFmtId="0" fontId="0" fillId="0" borderId="4" xfId="0" applyBorder="1" applyAlignment="1">
      <alignment horizontal="center" vertical="center"/>
    </xf>
    <xf numFmtId="0" fontId="0" fillId="2" borderId="0" xfId="0" applyFill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8" xfId="0" applyBorder="1"/>
    <xf numFmtId="0" fontId="0" fillId="0" borderId="10" xfId="0" applyBorder="1"/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33" xfId="0" applyNumberFormat="1" applyBorder="1" applyAlignment="1">
      <alignment horizontal="center" vertical="center"/>
    </xf>
    <xf numFmtId="0" fontId="0" fillId="0" borderId="41" xfId="0" applyNumberFormat="1" applyBorder="1" applyAlignment="1">
      <alignment horizontal="center" vertical="center"/>
    </xf>
    <xf numFmtId="0" fontId="0" fillId="0" borderId="42" xfId="0" applyNumberFormat="1" applyBorder="1" applyAlignment="1">
      <alignment horizontal="center" vertical="center"/>
    </xf>
    <xf numFmtId="0" fontId="0" fillId="0" borderId="34" xfId="0" applyNumberForma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 wrapText="1"/>
    </xf>
    <xf numFmtId="0" fontId="0" fillId="12" borderId="9" xfId="0" applyFill="1" applyBorder="1" applyAlignment="1">
      <alignment horizontal="center" vertical="center"/>
    </xf>
    <xf numFmtId="0" fontId="0" fillId="12" borderId="4" xfId="0" applyFill="1" applyBorder="1" applyAlignment="1">
      <alignment horizontal="center" vertical="center"/>
    </xf>
    <xf numFmtId="0" fontId="0" fillId="2" borderId="21" xfId="0" applyFont="1" applyFill="1" applyBorder="1" applyAlignment="1">
      <alignment horizontal="center" vertical="center"/>
    </xf>
    <xf numFmtId="0" fontId="0" fillId="2" borderId="22" xfId="0" applyFont="1" applyFill="1" applyBorder="1" applyAlignment="1">
      <alignment horizontal="center" vertical="center"/>
    </xf>
    <xf numFmtId="0" fontId="0" fillId="2" borderId="23" xfId="0" applyFont="1" applyFill="1" applyBorder="1" applyAlignment="1">
      <alignment horizontal="center" vertical="center"/>
    </xf>
    <xf numFmtId="0" fontId="0" fillId="2" borderId="17" xfId="0" applyFont="1" applyFill="1" applyBorder="1" applyAlignment="1">
      <alignment horizontal="center" vertical="center"/>
    </xf>
    <xf numFmtId="0" fontId="0" fillId="2" borderId="18" xfId="0" applyFont="1" applyFill="1" applyBorder="1" applyAlignment="1">
      <alignment horizontal="center" vertical="center"/>
    </xf>
    <xf numFmtId="0" fontId="0" fillId="2" borderId="15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7" fontId="5" fillId="2" borderId="1" xfId="0" applyNumberFormat="1" applyFont="1" applyFill="1" applyBorder="1" applyAlignment="1">
      <alignment horizontal="center" vertical="center"/>
    </xf>
    <xf numFmtId="17" fontId="5" fillId="2" borderId="2" xfId="0" applyNumberFormat="1" applyFont="1" applyFill="1" applyBorder="1" applyAlignment="1">
      <alignment horizontal="center" vertical="center"/>
    </xf>
    <xf numFmtId="17" fontId="5" fillId="2" borderId="3" xfId="0" applyNumberFormat="1" applyFont="1" applyFill="1" applyBorder="1" applyAlignment="1">
      <alignment horizontal="center" vertical="center"/>
    </xf>
    <xf numFmtId="0" fontId="1" fillId="13" borderId="5" xfId="0" applyFont="1" applyFill="1" applyBorder="1" applyAlignment="1">
      <alignment horizontal="center" vertical="center"/>
    </xf>
    <xf numFmtId="0" fontId="1" fillId="13" borderId="6" xfId="0" applyFont="1" applyFill="1" applyBorder="1" applyAlignment="1">
      <alignment horizontal="center" vertical="center"/>
    </xf>
    <xf numFmtId="0" fontId="1" fillId="13" borderId="6" xfId="0" applyFont="1" applyFill="1" applyBorder="1" applyAlignment="1">
      <alignment horizontal="center" vertical="center" wrapText="1"/>
    </xf>
    <xf numFmtId="0" fontId="1" fillId="13" borderId="7" xfId="0" applyFont="1" applyFill="1" applyBorder="1" applyAlignment="1">
      <alignment horizontal="center" vertical="center" wrapText="1"/>
    </xf>
    <xf numFmtId="0" fontId="0" fillId="13" borderId="8" xfId="0" applyFill="1" applyBorder="1" applyAlignment="1">
      <alignment horizontal="center" vertical="center"/>
    </xf>
    <xf numFmtId="0" fontId="0" fillId="13" borderId="10" xfId="0" applyFill="1" applyBorder="1" applyAlignment="1">
      <alignment horizontal="center" vertical="center"/>
    </xf>
  </cellXfs>
  <cellStyles count="4">
    <cellStyle name="Normal" xfId="0" builtinId="0"/>
    <cellStyle name="Normal 2" xfId="3"/>
    <cellStyle name="Normal 2 2 4" xfId="2"/>
    <cellStyle name="Normal 2 3" xfId="1"/>
  </cellStyles>
  <dxfs count="25">
    <dxf>
      <font>
        <color rgb="FF9C0006"/>
      </font>
      <fill>
        <patternFill>
          <bgColor rgb="FFFFC7CE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</dxfs>
  <tableStyles count="0" defaultTableStyle="TableStyleMedium2" defaultPivotStyle="PivotStyleLight16"/>
  <colors>
    <mruColors>
      <color rgb="FFB5DFE8"/>
      <color rgb="FF1F23D3"/>
      <color rgb="FFDB2DC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openxmlformats.org/officeDocument/2006/relationships/powerPivotData" Target="model/item.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connections" Target="connection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solidFill>
                  <a:sysClr val="windowText" lastClr="000000"/>
                </a:solidFill>
              </a:rPr>
              <a:t>Well</a:t>
            </a:r>
            <a:r>
              <a:rPr lang="en-US" b="1" baseline="0">
                <a:solidFill>
                  <a:sysClr val="windowText" lastClr="000000"/>
                </a:solidFill>
              </a:rPr>
              <a:t> Status of South Azadegan Wells (Reservoir by Reservoir)</a:t>
            </a:r>
            <a:endParaRPr lang="en-US" b="1">
              <a:solidFill>
                <a:sysClr val="windowText" lastClr="000000"/>
              </a:solidFill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'November 2024 - Plot &amp; Info'!$I$5</c:f>
              <c:strCache>
                <c:ptCount val="1"/>
                <c:pt idx="0">
                  <c:v>Oil producer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'November 2024 - Plot &amp; Info'!$J$4:$N$4</c:f>
              <c:strCache>
                <c:ptCount val="5"/>
                <c:pt idx="0">
                  <c:v>Sarvak</c:v>
                </c:pt>
                <c:pt idx="1">
                  <c:v>Kazhdumi</c:v>
                </c:pt>
                <c:pt idx="2">
                  <c:v>Gadvan</c:v>
                </c:pt>
                <c:pt idx="3">
                  <c:v>Fahliyan</c:v>
                </c:pt>
                <c:pt idx="4">
                  <c:v>Asmari(Disposal)</c:v>
                </c:pt>
              </c:strCache>
            </c:strRef>
          </c:cat>
          <c:val>
            <c:numRef>
              <c:f>'November 2024 - Plot &amp; Info'!$J$5:$N$5</c:f>
              <c:numCache>
                <c:formatCode>General</c:formatCode>
                <c:ptCount val="5"/>
                <c:pt idx="0">
                  <c:v>133</c:v>
                </c:pt>
                <c:pt idx="1">
                  <c:v>10</c:v>
                </c:pt>
                <c:pt idx="2">
                  <c:v>14</c:v>
                </c:pt>
                <c:pt idx="3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DD2-4A05-95CB-E2BCCC0527BA}"/>
            </c:ext>
          </c:extLst>
        </c:ser>
        <c:ser>
          <c:idx val="1"/>
          <c:order val="1"/>
          <c:tx>
            <c:strRef>
              <c:f>'November 2024 - Plot &amp; Info'!$I$6</c:f>
              <c:strCache>
                <c:ptCount val="1"/>
                <c:pt idx="0">
                  <c:v>Completed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'November 2024 - Plot &amp; Info'!$J$4:$N$4</c:f>
              <c:strCache>
                <c:ptCount val="5"/>
                <c:pt idx="0">
                  <c:v>Sarvak</c:v>
                </c:pt>
                <c:pt idx="1">
                  <c:v>Kazhdumi</c:v>
                </c:pt>
                <c:pt idx="2">
                  <c:v>Gadvan</c:v>
                </c:pt>
                <c:pt idx="3">
                  <c:v>Fahliyan</c:v>
                </c:pt>
                <c:pt idx="4">
                  <c:v>Asmari(Disposal)</c:v>
                </c:pt>
              </c:strCache>
            </c:strRef>
          </c:cat>
          <c:val>
            <c:numRef>
              <c:f>'November 2024 - Plot &amp; Info'!$J$6:$N$6</c:f>
              <c:numCache>
                <c:formatCode>General</c:formatCode>
                <c:ptCount val="5"/>
                <c:pt idx="0">
                  <c:v>6</c:v>
                </c:pt>
                <c:pt idx="2">
                  <c:v>3</c:v>
                </c:pt>
                <c:pt idx="3">
                  <c:v>5</c:v>
                </c:pt>
                <c:pt idx="4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DD2-4A05-95CB-E2BCCC0527BA}"/>
            </c:ext>
          </c:extLst>
        </c:ser>
        <c:ser>
          <c:idx val="2"/>
          <c:order val="2"/>
          <c:tx>
            <c:strRef>
              <c:f>'November 2024 - Plot &amp; Info'!$I$7</c:f>
              <c:strCache>
                <c:ptCount val="1"/>
                <c:pt idx="0">
                  <c:v>On-going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'November 2024 - Plot &amp; Info'!$J$4:$N$4</c:f>
              <c:strCache>
                <c:ptCount val="5"/>
                <c:pt idx="0">
                  <c:v>Sarvak</c:v>
                </c:pt>
                <c:pt idx="1">
                  <c:v>Kazhdumi</c:v>
                </c:pt>
                <c:pt idx="2">
                  <c:v>Gadvan</c:v>
                </c:pt>
                <c:pt idx="3">
                  <c:v>Fahliyan</c:v>
                </c:pt>
                <c:pt idx="4">
                  <c:v>Asmari(Disposal)</c:v>
                </c:pt>
              </c:strCache>
            </c:strRef>
          </c:cat>
          <c:val>
            <c:numRef>
              <c:f>'November 2024 - Plot &amp; Info'!$J$7:$N$7</c:f>
              <c:numCache>
                <c:formatCode>General</c:formatCode>
                <c:ptCount val="5"/>
                <c:pt idx="2">
                  <c:v>1</c:v>
                </c:pt>
                <c:pt idx="3">
                  <c:v>5</c:v>
                </c:pt>
                <c:pt idx="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DD2-4A05-95CB-E2BCCC0527BA}"/>
            </c:ext>
          </c:extLst>
        </c:ser>
        <c:ser>
          <c:idx val="3"/>
          <c:order val="3"/>
          <c:tx>
            <c:strRef>
              <c:f>'November 2024 - Plot &amp; Info'!$I$9</c:f>
              <c:strCache>
                <c:ptCount val="1"/>
                <c:pt idx="0">
                  <c:v>Suspended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'November 2024 - Plot &amp; Info'!$J$4:$N$4</c:f>
              <c:strCache>
                <c:ptCount val="5"/>
                <c:pt idx="0">
                  <c:v>Sarvak</c:v>
                </c:pt>
                <c:pt idx="1">
                  <c:v>Kazhdumi</c:v>
                </c:pt>
                <c:pt idx="2">
                  <c:v>Gadvan</c:v>
                </c:pt>
                <c:pt idx="3">
                  <c:v>Fahliyan</c:v>
                </c:pt>
                <c:pt idx="4">
                  <c:v>Asmari(Disposal)</c:v>
                </c:pt>
              </c:strCache>
            </c:strRef>
          </c:cat>
          <c:val>
            <c:numRef>
              <c:f>'November 2024 - Plot &amp; Info'!$J$9:$N$9</c:f>
              <c:numCache>
                <c:formatCode>General</c:formatCode>
                <c:ptCount val="5"/>
                <c:pt idx="0">
                  <c:v>1</c:v>
                </c:pt>
                <c:pt idx="2">
                  <c:v>4</c:v>
                </c:pt>
                <c:pt idx="3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80-47DD-B85A-30DCA83EE431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380045856"/>
        <c:axId val="380583480"/>
        <c:extLst/>
      </c:barChart>
      <c:catAx>
        <c:axId val="380045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</a:rPr>
                  <a:t>Reservoir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1" i="1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0583480"/>
        <c:crosses val="autoZero"/>
        <c:auto val="1"/>
        <c:lblAlgn val="ctr"/>
        <c:lblOffset val="100"/>
        <c:noMultiLvlLbl val="0"/>
      </c:catAx>
      <c:valAx>
        <c:axId val="380583480"/>
        <c:scaling>
          <c:orientation val="minMax"/>
          <c:max val="14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</a:rPr>
                  <a:t>No.</a:t>
                </a:r>
                <a:r>
                  <a:rPr lang="en-US" sz="1200" b="1" baseline="0">
                    <a:solidFill>
                      <a:sysClr val="windowText" lastClr="000000"/>
                    </a:solidFill>
                  </a:rPr>
                  <a:t> of wells</a:t>
                </a:r>
                <a:endParaRPr lang="en-US" sz="1200" b="1">
                  <a:solidFill>
                    <a:sysClr val="windowText" lastClr="000000"/>
                  </a:solidFill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0045856"/>
        <c:crosses val="autoZero"/>
        <c:crossBetween val="between"/>
        <c:majorUnit val="10"/>
      </c:valAx>
      <c:spPr>
        <a:noFill/>
        <a:ln>
          <a:solidFill>
            <a:sysClr val="windowText" lastClr="000000"/>
          </a:solidFill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t" anchorCtr="0"/>
          <a:lstStyle/>
          <a:p>
            <a:pPr>
              <a:defRPr sz="1400" b="1" i="0" u="none" strike="noStrike" kern="1200" cap="all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400">
                <a:solidFill>
                  <a:sysClr val="windowText" lastClr="000000"/>
                </a:solidFill>
              </a:rPr>
              <a:t>    Cumulative Oil Production(MMSTB)- Up to  June 2024</a:t>
            </a:r>
          </a:p>
          <a:p>
            <a:pPr>
              <a:defRPr sz="1400" b="1" i="0" u="none" strike="noStrike" kern="1200" cap="all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400">
                <a:solidFill>
                  <a:sysClr val="windowText" lastClr="000000"/>
                </a:solidFill>
              </a:rPr>
              <a:t>South Azadegan Oil Field Reservoirs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v>Cumulative Oil Production</c:v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A-A34D-4D7C-9786-AEDCE082B0A8}"/>
              </c:ext>
            </c:extLst>
          </c:dPt>
          <c:dPt>
            <c:idx val="1"/>
            <c:bubble3D val="0"/>
            <c:spPr>
              <a:solidFill>
                <a:srgbClr val="FF0000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B-A34D-4D7C-9786-AEDCE082B0A8}"/>
              </c:ext>
            </c:extLst>
          </c:dPt>
          <c:dPt>
            <c:idx val="2"/>
            <c:bubble3D val="0"/>
            <c:spPr>
              <a:solidFill>
                <a:srgbClr val="1F23D3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C-A34D-4D7C-9786-AEDCE082B0A8}"/>
              </c:ext>
            </c:extLst>
          </c:dPt>
          <c:dPt>
            <c:idx val="3"/>
            <c:bubble3D val="0"/>
            <c:spPr>
              <a:solidFill>
                <a:srgbClr val="7030A0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D-A34D-4D7C-9786-AEDCE082B0A8}"/>
              </c:ext>
            </c:extLst>
          </c:dPt>
          <c:dLbls>
            <c:dLbl>
              <c:idx val="1"/>
              <c:layout>
                <c:manualLayout>
                  <c:x val="-3.5700307662986114E-3"/>
                  <c:y val="-2.3520398100526453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A34D-4D7C-9786-AEDCE082B0A8}"/>
                </c:ext>
              </c:extLst>
            </c:dLbl>
            <c:dLbl>
              <c:idx val="2"/>
              <c:layout>
                <c:manualLayout>
                  <c:x val="-9.1967069169720324E-4"/>
                  <c:y val="-0.1035910973556051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A34D-4D7C-9786-AEDCE082B0A8}"/>
                </c:ext>
              </c:extLst>
            </c:dLbl>
            <c:dLbl>
              <c:idx val="3"/>
              <c:layout>
                <c:manualLayout>
                  <c:x val="2.4334900009529384E-2"/>
                  <c:y val="5.376481119050835E-3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A34D-4D7C-9786-AEDCE082B0A8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spc="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'November 2024 - Plot &amp; Info'!$J$32:$J$35</c:f>
              <c:strCache>
                <c:ptCount val="4"/>
                <c:pt idx="0">
                  <c:v>Sarvak</c:v>
                </c:pt>
                <c:pt idx="1">
                  <c:v>Kazhdumi</c:v>
                </c:pt>
                <c:pt idx="2">
                  <c:v>Gadvan</c:v>
                </c:pt>
                <c:pt idx="3">
                  <c:v>Fahliyan</c:v>
                </c:pt>
              </c:strCache>
            </c:strRef>
          </c:cat>
          <c:val>
            <c:numRef>
              <c:f>'November 2024 - Plot &amp; Info'!$K$32:$K$35</c:f>
              <c:numCache>
                <c:formatCode>0.0</c:formatCode>
                <c:ptCount val="4"/>
                <c:pt idx="0">
                  <c:v>173.73</c:v>
                </c:pt>
                <c:pt idx="1">
                  <c:v>37.630000000000003</c:v>
                </c:pt>
                <c:pt idx="2">
                  <c:v>99.77</c:v>
                </c:pt>
                <c:pt idx="3">
                  <c:v>45.23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34D-4D7C-9786-AEDCE082B0A8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1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733574</xdr:colOff>
      <xdr:row>11</xdr:row>
      <xdr:rowOff>176369</xdr:rowOff>
    </xdr:from>
    <xdr:to>
      <xdr:col>14</xdr:col>
      <xdr:colOff>694765</xdr:colOff>
      <xdr:row>29</xdr:row>
      <xdr:rowOff>4869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139343</xdr:colOff>
      <xdr:row>42</xdr:row>
      <xdr:rowOff>103909</xdr:rowOff>
    </xdr:from>
    <xdr:to>
      <xdr:col>14</xdr:col>
      <xdr:colOff>571500</xdr:colOff>
      <xdr:row>61</xdr:row>
      <xdr:rowOff>176893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248480</xdr:colOff>
      <xdr:row>8</xdr:row>
      <xdr:rowOff>135595</xdr:rowOff>
    </xdr:from>
    <xdr:to>
      <xdr:col>20</xdr:col>
      <xdr:colOff>184704</xdr:colOff>
      <xdr:row>19</xdr:row>
      <xdr:rowOff>26502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EE346DD-49DC-4F63-AE73-FB3AF8CD4F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21355" y="2088220"/>
          <a:ext cx="4203424" cy="1986407"/>
        </a:xfrm>
        <a:prstGeom prst="rect">
          <a:avLst/>
        </a:prstGeom>
        <a:noFill/>
        <a:ln>
          <a:solidFill>
            <a:sysClr val="windowText" lastClr="00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9.30.40\Public\Azadegan\AZNS%20159\Raw%20Data\Survey%20Data\PPL-DGR-AZNS159-S3113-P76-RIG202SABA-POGIC-(97.10.19)-RN1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dministrator\Desktop\New%20folder\Survey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June%202024%20-%20Plot%20&amp;%20Info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R"/>
      <sheetName val="Summary"/>
      <sheetName val="Survey"/>
      <sheetName val="Oil show"/>
      <sheetName val="Mud Loss"/>
    </sheetNames>
    <sheetDataSet>
      <sheetData sheetId="0">
        <row r="5">
          <cell r="B5" t="str">
            <v>AZNS-159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R"/>
      <sheetName val="Summary"/>
      <sheetName val="Survey"/>
      <sheetName val="Sheet1"/>
      <sheetName val="Sheet2"/>
      <sheetName val="Oil show"/>
      <sheetName val="Mud Loss"/>
    </sheetNames>
    <sheetDataSet>
      <sheetData sheetId="0">
        <row r="5">
          <cell r="B5" t="str">
            <v>AZNS-172</v>
          </cell>
        </row>
      </sheetData>
      <sheetData sheetId="1" refreshError="1"/>
      <sheetData sheetId="2">
        <row r="1">
          <cell r="A1" t="str">
            <v>AZNS-172 Plan Survey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ne 2024 - Plot &amp; Info"/>
    </sheetNames>
    <sheetDataSet>
      <sheetData sheetId="0" refreshError="1"/>
    </sheetDataSet>
  </externalBook>
</externalLink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Author" refreshedDate="45493.731972222224" backgroundQuery="1" createdVersion="6" refreshedVersion="6" minRefreshableVersion="3" recordCount="0" supportSubquery="1" supportAdvancedDrill="1">
  <cacheSource type="external" connectionId="1"/>
  <cacheFields count="3">
    <cacheField name="[Range].[Well Status].[Well Status]" caption="Well Status" numFmtId="0" hierarchy="2" level="1">
      <sharedItems count="4">
        <s v="Completed"/>
        <s v="Ongoing"/>
        <s v="Producer"/>
        <s v="Suspended"/>
      </sharedItems>
    </cacheField>
    <cacheField name="[Range].[Formation].[Formation]" caption="Formation" numFmtId="0" hierarchy="1" level="1">
      <sharedItems count="5">
        <s v="Asmari (Water Disposal)"/>
        <s v="Fahliyan"/>
        <s v="Gadvan"/>
        <s v="Kazhdumi"/>
        <s v="Sarvak"/>
      </sharedItems>
    </cacheField>
    <cacheField name="[Measures].[Count of Well]" caption="Count of Well" numFmtId="0" hierarchy="5" level="32767"/>
  </cacheFields>
  <cacheHierarchies count="6">
    <cacheHierarchy uniqueName="[Range].[Well]" caption="Well" attribute="1" defaultMemberUniqueName="[Range].[Well].[All]" allUniqueName="[Range].[Well].[All]" dimensionUniqueName="[Range]" displayFolder="" count="0" memberValueDatatype="130" unbalanced="0"/>
    <cacheHierarchy uniqueName="[Range].[Formation]" caption="Formation" attribute="1" defaultMemberUniqueName="[Range].[Formation].[All]" allUniqueName="[Range].[Formation].[All]" dimensionUniqueName="[Range]" displayFolder="" count="2" memberValueDatatype="130" unbalanced="0">
      <fieldsUsage count="2">
        <fieldUsage x="-1"/>
        <fieldUsage x="1"/>
      </fieldsUsage>
    </cacheHierarchy>
    <cacheHierarchy uniqueName="[Range].[Well Status]" caption="Well Status" attribute="1" defaultMemberUniqueName="[Range].[Well Status].[All]" allUniqueName="[Range].[Well Status].[All]" dimensionUniqueName="[Range]" displayFolder="" count="2" memberValueDatatype="130" unbalanced="0">
      <fieldsUsage count="2">
        <fieldUsage x="-1"/>
        <fieldUsage x="0"/>
      </fieldsUsage>
    </cacheHierarchy>
    <cacheHierarchy uniqueName="[Measures].[__XL_Count Range]" caption="__XL_Count Range" measure="1" displayFolder="" measureGroup="Range" count="0" hidden="1"/>
    <cacheHierarchy uniqueName="[Measures].[__No measures defined]" caption="__No measures defined" measure="1" displayFolder="" count="0" hidden="1"/>
    <cacheHierarchy uniqueName="[Measures].[Count of Well]" caption="Count of Well" measure="1" displayFolder="" measureGroup="Range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0"/>
        </ext>
      </extLst>
    </cacheHierarchy>
  </cacheHierarchies>
  <kpis count="0"/>
  <dimensions count="2">
    <dimension measure="1" name="Measures" uniqueName="[Measures]" caption="Measures"/>
    <dimension name="Range" uniqueName="[Range]" caption="Range"/>
  </dimensions>
  <measureGroups count="1">
    <measureGroup name="Range" caption="Range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3" cacheId="5" applyNumberFormats="0" applyBorderFormats="0" applyFontFormats="0" applyPatternFormats="0" applyAlignmentFormats="0" applyWidthHeightFormats="1" dataCaption="Values" updatedVersion="6" minRefreshableVersion="3" useAutoFormatting="1" subtotalHiddenItems="1" itemPrintTitles="1" createdVersion="6" indent="0" outline="1" outlineData="1" multipleFieldFilters="0">
  <location ref="S5:Y11" firstHeaderRow="1" firstDataRow="2" firstDataCol="1"/>
  <pivotFields count="3">
    <pivotField axis="axisRow" allDrilled="1" subtotalTop="0" showAll="0" dataSourceSort="1" defaultSubtotal="0" defaultAttributeDrillState="1">
      <items count="4">
        <item x="0"/>
        <item x="1"/>
        <item x="2"/>
        <item x="3"/>
      </items>
    </pivotField>
    <pivotField axis="axisCol" allDrilled="1" subtotalTop="0" showAll="0" dataSourceSort="1" defaultSubtotal="0" defaultAttributeDrillState="1">
      <items count="5">
        <item x="0"/>
        <item x="1"/>
        <item x="2"/>
        <item x="3"/>
        <item x="4"/>
      </items>
    </pivotField>
    <pivotField dataField="1" subtotalTop="0" showAll="0" defaultSubtotal="0"/>
  </pivotFields>
  <rowFields count="1">
    <field x="0"/>
  </rowFields>
  <rowItems count="5">
    <i>
      <x/>
    </i>
    <i>
      <x v="1"/>
    </i>
    <i>
      <x v="2"/>
    </i>
    <i>
      <x v="3"/>
    </i>
    <i t="grand">
      <x/>
    </i>
  </rowItems>
  <colFields count="1">
    <field x="1"/>
  </colFields>
  <colItems count="6">
    <i>
      <x/>
    </i>
    <i>
      <x v="1"/>
    </i>
    <i>
      <x v="2"/>
    </i>
    <i>
      <x v="3"/>
    </i>
    <i>
      <x v="4"/>
    </i>
    <i t="grand">
      <x/>
    </i>
  </colItems>
  <dataFields count="1">
    <dataField name="Count of Well" fld="2" subtotal="count" baseField="0" baseItem="0"/>
  </dataFields>
  <formats count="24">
    <format dxfId="24">
      <pivotArea type="all" dataOnly="0" outline="0" fieldPosition="0"/>
    </format>
    <format dxfId="23">
      <pivotArea outline="0" collapsedLevelsAreSubtotals="1" fieldPosition="0"/>
    </format>
    <format dxfId="22">
      <pivotArea type="origin" dataOnly="0" labelOnly="1" outline="0" fieldPosition="0"/>
    </format>
    <format dxfId="21">
      <pivotArea field="1" type="button" dataOnly="0" labelOnly="1" outline="0" axis="axisCol" fieldPosition="0"/>
    </format>
    <format dxfId="20">
      <pivotArea type="topRight" dataOnly="0" labelOnly="1" outline="0" fieldPosition="0"/>
    </format>
    <format dxfId="19">
      <pivotArea field="0" type="button" dataOnly="0" labelOnly="1" outline="0" axis="axisRow" fieldPosition="0"/>
    </format>
    <format dxfId="18">
      <pivotArea dataOnly="0" labelOnly="1" fieldPosition="0">
        <references count="1">
          <reference field="0" count="0"/>
        </references>
      </pivotArea>
    </format>
    <format dxfId="17">
      <pivotArea dataOnly="0" labelOnly="1" grandRow="1" outline="0" fieldPosition="0"/>
    </format>
    <format dxfId="16">
      <pivotArea dataOnly="0" labelOnly="1" fieldPosition="0">
        <references count="1">
          <reference field="1" count="0"/>
        </references>
      </pivotArea>
    </format>
    <format dxfId="15">
      <pivotArea dataOnly="0" labelOnly="1" grandCol="1" outline="0" fieldPosition="0"/>
    </format>
    <format dxfId="14">
      <pivotArea type="all" dataOnly="0" outline="0" fieldPosition="0"/>
    </format>
    <format dxfId="13">
      <pivotArea outline="0" collapsedLevelsAreSubtotals="1" fieldPosition="0"/>
    </format>
    <format dxfId="12">
      <pivotArea type="origin" dataOnly="0" labelOnly="1" outline="0" fieldPosition="0"/>
    </format>
    <format dxfId="11">
      <pivotArea field="1" type="button" dataOnly="0" labelOnly="1" outline="0" axis="axisCol" fieldPosition="0"/>
    </format>
    <format dxfId="10">
      <pivotArea type="topRight" dataOnly="0" labelOnly="1" outline="0" fieldPosition="0"/>
    </format>
    <format dxfId="9">
      <pivotArea field="0" type="button" dataOnly="0" labelOnly="1" outline="0" axis="axisRow" fieldPosition="0"/>
    </format>
    <format dxfId="8">
      <pivotArea dataOnly="0" labelOnly="1" fieldPosition="0">
        <references count="1">
          <reference field="0" count="0"/>
        </references>
      </pivotArea>
    </format>
    <format dxfId="7">
      <pivotArea dataOnly="0" labelOnly="1" grandRow="1" outline="0" fieldPosition="0"/>
    </format>
    <format dxfId="6">
      <pivotArea dataOnly="0" labelOnly="1" fieldPosition="0">
        <references count="1">
          <reference field="1" count="0"/>
        </references>
      </pivotArea>
    </format>
    <format dxfId="5">
      <pivotArea dataOnly="0" labelOnly="1" grandCol="1" outline="0" fieldPosition="0"/>
    </format>
    <format dxfId="4">
      <pivotArea outline="0" collapsedLevelsAreSubtotals="1" fieldPosition="0">
        <references count="1">
          <reference field="1" count="1" selected="0">
            <x v="4"/>
          </reference>
        </references>
      </pivotArea>
    </format>
    <format dxfId="3">
      <pivotArea outline="0" collapsedLevelsAreSubtotals="1" fieldPosition="0">
        <references count="1">
          <reference field="1" count="1" selected="0">
            <x v="3"/>
          </reference>
        </references>
      </pivotArea>
    </format>
    <format dxfId="2">
      <pivotArea outline="0" collapsedLevelsAreSubtotals="1" fieldPosition="0">
        <references count="1">
          <reference field="1" count="1" selected="0">
            <x v="2"/>
          </reference>
        </references>
      </pivotArea>
    </format>
    <format dxfId="1">
      <pivotArea outline="0" collapsedLevelsAreSubtotals="1" fieldPosition="0">
        <references count="1">
          <reference field="1" count="1" selected="0">
            <x v="1"/>
          </reference>
        </references>
      </pivotArea>
    </format>
  </formats>
  <pivotHierarchies count="6"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Data="1"/>
  </pivotHierarchies>
  <pivotTableStyleInfo name="PivotStyleLight16" showRowHeaders="1" showColHeaders="1" showRowStripes="0" showColStripes="0" showLastColumn="1"/>
  <rowHierarchiesUsage count="1">
    <rowHierarchyUsage hierarchyUsage="2"/>
  </rowHierarchiesUsage>
  <colHierarchiesUsage count="1">
    <colHierarchyUsage hierarchyUsage="1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WorksheetConnection_Mar 2024 - Plot &amp; Info!$B$4:$D$206">
        <x15:activeTabTopLevelEntity name="[Range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AJ212"/>
  <sheetViews>
    <sheetView zoomScale="85" zoomScaleNormal="85" workbookViewId="0">
      <pane ySplit="4" topLeftCell="A5" activePane="bottomLeft" state="frozen"/>
      <selection pane="bottomLeft" activeCell="G5" sqref="G5:G212"/>
    </sheetView>
  </sheetViews>
  <sheetFormatPr defaultRowHeight="15" x14ac:dyDescent="0.25"/>
  <cols>
    <col min="1" max="1" width="2.85546875" customWidth="1"/>
    <col min="2" max="2" width="13.28515625" customWidth="1"/>
    <col min="3" max="3" width="24.140625" style="1" bestFit="1" customWidth="1"/>
    <col min="4" max="4" width="24.140625" style="1" customWidth="1"/>
    <col min="5" max="5" width="18" style="1" bestFit="1" customWidth="1"/>
    <col min="6" max="6" width="25.140625" style="1" bestFit="1" customWidth="1"/>
    <col min="7" max="7" width="25.140625" style="1" customWidth="1"/>
    <col min="8" max="8" width="4.42578125" style="1" customWidth="1"/>
    <col min="9" max="9" width="15.42578125" style="1" bestFit="1" customWidth="1"/>
    <col min="10" max="10" width="10" style="1" bestFit="1" customWidth="1"/>
    <col min="11" max="11" width="16.85546875" style="1" bestFit="1" customWidth="1"/>
    <col min="12" max="12" width="14.28515625" style="1" bestFit="1" customWidth="1"/>
    <col min="13" max="13" width="18.140625" style="1" bestFit="1" customWidth="1"/>
    <col min="14" max="14" width="14.140625" style="1" bestFit="1" customWidth="1"/>
    <col min="15" max="15" width="16" style="1" bestFit="1" customWidth="1"/>
    <col min="16" max="16" width="2" style="1" customWidth="1"/>
    <col min="17" max="17" width="11" style="1" customWidth="1"/>
    <col min="18" max="18" width="1.42578125" style="1" customWidth="1"/>
    <col min="19" max="19" width="16" style="1" bestFit="1" customWidth="1"/>
    <col min="20" max="20" width="22.85546875" style="1" bestFit="1" customWidth="1"/>
    <col min="21" max="21" width="8.42578125" style="1" bestFit="1" customWidth="1"/>
    <col min="22" max="22" width="11.7109375" style="1" bestFit="1" customWidth="1"/>
    <col min="23" max="23" width="14.85546875" style="1" bestFit="1" customWidth="1"/>
    <col min="24" max="24" width="6.85546875" style="1" bestFit="1" customWidth="1"/>
    <col min="25" max="25" width="15.28515625" style="1" customWidth="1"/>
    <col min="26" max="27" width="11" customWidth="1"/>
    <col min="28" max="28" width="13.42578125" style="1" bestFit="1" customWidth="1"/>
    <col min="29" max="29" width="22.85546875" style="1" bestFit="1" customWidth="1"/>
    <col min="30" max="30" width="8.42578125" style="1" bestFit="1" customWidth="1"/>
    <col min="31" max="31" width="7.7109375" style="1" bestFit="1" customWidth="1"/>
    <col min="32" max="32" width="9.7109375" style="1" bestFit="1" customWidth="1"/>
    <col min="33" max="33" width="6.85546875" style="1" bestFit="1" customWidth="1"/>
    <col min="34" max="34" width="11.28515625" style="1" bestFit="1" customWidth="1"/>
    <col min="35" max="36" width="11.28515625" style="1" customWidth="1"/>
    <col min="37" max="39" width="22.85546875" bestFit="1" customWidth="1"/>
    <col min="40" max="40" width="13.42578125" bestFit="1" customWidth="1"/>
    <col min="41" max="44" width="10.85546875" bestFit="1" customWidth="1"/>
    <col min="45" max="45" width="14" bestFit="1" customWidth="1"/>
    <col min="46" max="48" width="22.85546875" bestFit="1" customWidth="1"/>
    <col min="49" max="49" width="15.85546875" bestFit="1" customWidth="1"/>
    <col min="50" max="50" width="11.28515625" bestFit="1" customWidth="1"/>
  </cols>
  <sheetData>
    <row r="1" spans="2:36" ht="15.75" thickBot="1" x14ac:dyDescent="0.3">
      <c r="E1" s="34" t="s">
        <v>247</v>
      </c>
      <c r="F1" s="34"/>
      <c r="G1" s="34"/>
    </row>
    <row r="2" spans="2:36" ht="15.75" thickBot="1" x14ac:dyDescent="0.3">
      <c r="B2" s="104" t="s">
        <v>252</v>
      </c>
      <c r="C2" s="105"/>
      <c r="D2" s="105"/>
      <c r="E2" s="106"/>
      <c r="F2" s="81"/>
      <c r="G2" s="81"/>
      <c r="I2" s="113" t="s">
        <v>229</v>
      </c>
      <c r="J2" s="107" t="s">
        <v>223</v>
      </c>
      <c r="K2" s="108"/>
      <c r="L2" s="108"/>
      <c r="M2" s="108"/>
      <c r="N2" s="108"/>
      <c r="O2" s="109"/>
      <c r="P2" s="2"/>
    </row>
    <row r="3" spans="2:36" ht="15.75" thickBot="1" x14ac:dyDescent="0.3">
      <c r="I3" s="114"/>
      <c r="J3" s="110" t="s">
        <v>224</v>
      </c>
      <c r="K3" s="111"/>
      <c r="L3" s="111"/>
      <c r="M3" s="111"/>
      <c r="N3" s="112"/>
      <c r="O3" s="7" t="s">
        <v>5</v>
      </c>
      <c r="P3" s="2"/>
    </row>
    <row r="4" spans="2:36" ht="42.75" customHeight="1" thickBot="1" x14ac:dyDescent="0.3">
      <c r="B4" s="124" t="s">
        <v>6</v>
      </c>
      <c r="C4" s="125" t="s">
        <v>7</v>
      </c>
      <c r="D4" s="125" t="s">
        <v>257</v>
      </c>
      <c r="E4" s="125" t="s">
        <v>8</v>
      </c>
      <c r="F4" s="126" t="s">
        <v>253</v>
      </c>
      <c r="G4" s="127" t="s">
        <v>254</v>
      </c>
      <c r="I4" s="115"/>
      <c r="J4" s="24" t="s">
        <v>0</v>
      </c>
      <c r="K4" s="24" t="s">
        <v>2</v>
      </c>
      <c r="L4" s="24" t="s">
        <v>1</v>
      </c>
      <c r="M4" s="24" t="s">
        <v>3</v>
      </c>
      <c r="N4" s="71" t="s">
        <v>219</v>
      </c>
      <c r="O4" s="25" t="s">
        <v>220</v>
      </c>
      <c r="P4" s="2"/>
    </row>
    <row r="5" spans="2:36" ht="15.75" customHeight="1" x14ac:dyDescent="0.25">
      <c r="B5" s="128" t="s">
        <v>10</v>
      </c>
      <c r="C5" s="80" t="s">
        <v>1</v>
      </c>
      <c r="D5" s="80" t="s">
        <v>258</v>
      </c>
      <c r="E5" s="80" t="s">
        <v>11</v>
      </c>
      <c r="F5" s="80">
        <v>14.2</v>
      </c>
      <c r="G5" s="86">
        <v>1572</v>
      </c>
      <c r="I5" s="21" t="s">
        <v>221</v>
      </c>
      <c r="J5" s="27">
        <v>133</v>
      </c>
      <c r="K5" s="28">
        <v>10</v>
      </c>
      <c r="L5" s="28">
        <v>14</v>
      </c>
      <c r="M5" s="28">
        <v>12</v>
      </c>
      <c r="N5" s="72"/>
      <c r="O5" s="76">
        <f>SUM(J5:N5)</f>
        <v>169</v>
      </c>
      <c r="P5" s="2"/>
      <c r="S5" s="20" t="s">
        <v>217</v>
      </c>
      <c r="T5" s="20" t="s">
        <v>218</v>
      </c>
    </row>
    <row r="6" spans="2:36" ht="15.75" customHeight="1" x14ac:dyDescent="0.25">
      <c r="B6" s="128" t="s">
        <v>13</v>
      </c>
      <c r="C6" s="80" t="s">
        <v>0</v>
      </c>
      <c r="D6" s="80" t="s">
        <v>259</v>
      </c>
      <c r="E6" s="80" t="s">
        <v>11</v>
      </c>
      <c r="F6" s="80">
        <v>5.94</v>
      </c>
      <c r="G6" s="86">
        <v>946</v>
      </c>
      <c r="I6" s="22" t="s">
        <v>12</v>
      </c>
      <c r="J6" s="29">
        <v>6</v>
      </c>
      <c r="K6" s="26"/>
      <c r="L6" s="26">
        <v>3</v>
      </c>
      <c r="M6" s="26">
        <v>5</v>
      </c>
      <c r="N6" s="73">
        <v>4</v>
      </c>
      <c r="O6" s="77">
        <f>SUM(J6:N6)</f>
        <v>18</v>
      </c>
      <c r="P6" s="8"/>
      <c r="S6" s="20" t="s">
        <v>9</v>
      </c>
      <c r="T6" s="1" t="s">
        <v>225</v>
      </c>
      <c r="U6" s="1" t="s">
        <v>3</v>
      </c>
      <c r="V6" s="1" t="s">
        <v>1</v>
      </c>
      <c r="W6" s="1" t="s">
        <v>2</v>
      </c>
      <c r="X6" s="1" t="s">
        <v>0</v>
      </c>
      <c r="Y6" s="1" t="s">
        <v>19</v>
      </c>
      <c r="AI6"/>
    </row>
    <row r="7" spans="2:36" ht="15.75" thickBot="1" x14ac:dyDescent="0.3">
      <c r="B7" s="128" t="s">
        <v>290</v>
      </c>
      <c r="C7" s="80" t="s">
        <v>2</v>
      </c>
      <c r="D7" s="80" t="s">
        <v>260</v>
      </c>
      <c r="E7" s="80" t="s">
        <v>11</v>
      </c>
      <c r="F7" s="80">
        <v>9.74</v>
      </c>
      <c r="G7" s="86">
        <v>2880</v>
      </c>
      <c r="I7" s="22" t="s">
        <v>222</v>
      </c>
      <c r="J7" s="29"/>
      <c r="K7" s="26"/>
      <c r="L7" s="26">
        <v>1</v>
      </c>
      <c r="M7" s="26">
        <v>5</v>
      </c>
      <c r="N7" s="73">
        <v>1</v>
      </c>
      <c r="O7" s="77">
        <f>SUM(J7:N7)</f>
        <v>7</v>
      </c>
      <c r="P7" s="8"/>
      <c r="S7" s="1" t="s">
        <v>12</v>
      </c>
      <c r="T7" s="3">
        <v>4</v>
      </c>
      <c r="U7" s="66">
        <v>6</v>
      </c>
      <c r="V7" s="66">
        <v>4</v>
      </c>
      <c r="W7" s="66">
        <v>1</v>
      </c>
      <c r="X7" s="66">
        <v>12</v>
      </c>
      <c r="Y7" s="3">
        <v>27</v>
      </c>
    </row>
    <row r="8" spans="2:36" ht="15.75" thickBot="1" x14ac:dyDescent="0.3">
      <c r="B8" s="128" t="s">
        <v>291</v>
      </c>
      <c r="C8" s="80" t="s">
        <v>3</v>
      </c>
      <c r="D8" s="80" t="s">
        <v>255</v>
      </c>
      <c r="E8" s="80" t="s">
        <v>250</v>
      </c>
      <c r="F8" s="80" t="s">
        <v>255</v>
      </c>
      <c r="G8" s="86" t="s">
        <v>255</v>
      </c>
      <c r="I8" s="95" t="s">
        <v>256</v>
      </c>
      <c r="J8" s="91"/>
      <c r="K8" s="92"/>
      <c r="L8" s="92"/>
      <c r="M8" s="92">
        <v>1</v>
      </c>
      <c r="N8" s="93"/>
      <c r="O8" s="94">
        <v>1</v>
      </c>
      <c r="P8" s="8"/>
      <c r="S8" s="1" t="s">
        <v>14</v>
      </c>
      <c r="T8" s="3"/>
      <c r="U8" s="66">
        <v>4</v>
      </c>
      <c r="V8" s="66">
        <v>2</v>
      </c>
      <c r="W8" s="66"/>
      <c r="X8" s="66">
        <v>1</v>
      </c>
      <c r="Y8" s="3">
        <v>7</v>
      </c>
      <c r="AI8" s="3"/>
      <c r="AJ8" s="3"/>
    </row>
    <row r="9" spans="2:36" ht="15.75" thickBot="1" x14ac:dyDescent="0.3">
      <c r="B9" s="128" t="s">
        <v>292</v>
      </c>
      <c r="C9" s="80" t="s">
        <v>1</v>
      </c>
      <c r="D9" s="80" t="s">
        <v>255</v>
      </c>
      <c r="E9" s="80" t="s">
        <v>250</v>
      </c>
      <c r="F9" s="80" t="s">
        <v>255</v>
      </c>
      <c r="G9" s="86" t="s">
        <v>255</v>
      </c>
      <c r="I9" s="23" t="s">
        <v>17</v>
      </c>
      <c r="J9" s="30">
        <v>1</v>
      </c>
      <c r="K9" s="31"/>
      <c r="L9" s="31">
        <v>4</v>
      </c>
      <c r="M9" s="31">
        <v>4</v>
      </c>
      <c r="N9" s="74"/>
      <c r="O9" s="78">
        <f>SUM(J9:N9)</f>
        <v>9</v>
      </c>
      <c r="P9" s="2"/>
      <c r="Q9" s="1">
        <f>SUM(J10:N10)</f>
        <v>204</v>
      </c>
      <c r="S9" s="1" t="s">
        <v>11</v>
      </c>
      <c r="T9" s="3"/>
      <c r="U9" s="66">
        <v>13</v>
      </c>
      <c r="V9" s="66">
        <v>15</v>
      </c>
      <c r="W9" s="66">
        <v>9</v>
      </c>
      <c r="X9" s="66">
        <v>127</v>
      </c>
      <c r="Y9" s="3">
        <v>164</v>
      </c>
      <c r="AI9" s="3"/>
      <c r="AJ9" s="3"/>
    </row>
    <row r="10" spans="2:36" ht="15.75" thickBot="1" x14ac:dyDescent="0.3">
      <c r="B10" s="128" t="s">
        <v>293</v>
      </c>
      <c r="C10" s="80" t="s">
        <v>0</v>
      </c>
      <c r="D10" s="80" t="s">
        <v>259</v>
      </c>
      <c r="E10" s="80" t="s">
        <v>11</v>
      </c>
      <c r="F10" s="80">
        <v>4.96</v>
      </c>
      <c r="G10" s="86">
        <v>265</v>
      </c>
      <c r="I10" s="6" t="s">
        <v>30</v>
      </c>
      <c r="J10" s="69">
        <f t="shared" ref="J10:O10" si="0">SUM(J5:J9)</f>
        <v>140</v>
      </c>
      <c r="K10" s="70">
        <f t="shared" si="0"/>
        <v>10</v>
      </c>
      <c r="L10" s="70">
        <f t="shared" si="0"/>
        <v>22</v>
      </c>
      <c r="M10" s="70">
        <f t="shared" si="0"/>
        <v>27</v>
      </c>
      <c r="N10" s="75">
        <f t="shared" si="0"/>
        <v>5</v>
      </c>
      <c r="O10" s="67">
        <f t="shared" si="0"/>
        <v>204</v>
      </c>
      <c r="P10" s="8"/>
      <c r="S10" s="1" t="s">
        <v>17</v>
      </c>
      <c r="T10" s="3">
        <v>1</v>
      </c>
      <c r="U10" s="66">
        <v>2</v>
      </c>
      <c r="V10" s="66">
        <v>1</v>
      </c>
      <c r="W10" s="66"/>
      <c r="X10" s="66"/>
      <c r="Y10" s="3">
        <v>4</v>
      </c>
      <c r="AI10" s="3"/>
      <c r="AJ10" s="3"/>
    </row>
    <row r="11" spans="2:36" x14ac:dyDescent="0.25">
      <c r="B11" s="128" t="s">
        <v>16</v>
      </c>
      <c r="C11" s="80" t="s">
        <v>2</v>
      </c>
      <c r="D11" s="80" t="s">
        <v>255</v>
      </c>
      <c r="E11" s="80" t="s">
        <v>250</v>
      </c>
      <c r="F11" s="80"/>
      <c r="G11" s="86"/>
      <c r="I11" s="2"/>
      <c r="J11" s="8"/>
      <c r="K11" s="8"/>
      <c r="L11" s="8"/>
      <c r="M11" s="8"/>
      <c r="N11" s="8"/>
      <c r="O11" s="8"/>
      <c r="S11" s="1" t="s">
        <v>19</v>
      </c>
      <c r="T11" s="3">
        <v>5</v>
      </c>
      <c r="U11" s="66">
        <v>25</v>
      </c>
      <c r="V11" s="66">
        <v>22</v>
      </c>
      <c r="W11" s="66">
        <v>10</v>
      </c>
      <c r="X11" s="66">
        <v>140</v>
      </c>
      <c r="Y11" s="3">
        <v>202</v>
      </c>
      <c r="AI11" s="3"/>
      <c r="AJ11" s="3"/>
    </row>
    <row r="12" spans="2:36" x14ac:dyDescent="0.25">
      <c r="B12" s="128" t="s">
        <v>18</v>
      </c>
      <c r="C12" s="80" t="s">
        <v>0</v>
      </c>
      <c r="D12" s="80" t="s">
        <v>261</v>
      </c>
      <c r="E12" s="80" t="s">
        <v>11</v>
      </c>
      <c r="F12" s="80">
        <v>13.62</v>
      </c>
      <c r="G12" s="86">
        <v>1729</v>
      </c>
      <c r="AB12"/>
      <c r="AC12"/>
      <c r="AD12"/>
      <c r="AE12" s="3"/>
      <c r="AF12" s="3"/>
      <c r="AG12" s="3"/>
      <c r="AH12" s="3"/>
      <c r="AI12" s="3"/>
      <c r="AJ12" s="3"/>
    </row>
    <row r="13" spans="2:36" ht="15.75" customHeight="1" x14ac:dyDescent="0.25">
      <c r="B13" s="128" t="s">
        <v>20</v>
      </c>
      <c r="C13" s="80" t="s">
        <v>0</v>
      </c>
      <c r="D13" s="80" t="s">
        <v>261</v>
      </c>
      <c r="E13" s="80" t="s">
        <v>11</v>
      </c>
      <c r="F13" s="80">
        <v>10.25</v>
      </c>
      <c r="G13" s="86">
        <v>960</v>
      </c>
      <c r="AB13"/>
      <c r="AC13"/>
      <c r="AD13"/>
      <c r="AE13" s="3"/>
      <c r="AF13" s="3"/>
      <c r="AG13" s="3"/>
      <c r="AH13" s="3"/>
    </row>
    <row r="14" spans="2:36" ht="15.75" thickBot="1" x14ac:dyDescent="0.3">
      <c r="B14" s="128" t="s">
        <v>21</v>
      </c>
      <c r="C14" s="80" t="s">
        <v>1</v>
      </c>
      <c r="D14" s="80" t="s">
        <v>262</v>
      </c>
      <c r="E14" s="80" t="s">
        <v>11</v>
      </c>
      <c r="F14" s="80">
        <v>28.96</v>
      </c>
      <c r="G14" s="86">
        <v>4020</v>
      </c>
      <c r="AB14"/>
      <c r="AC14"/>
      <c r="AD14"/>
      <c r="AE14" s="3"/>
      <c r="AF14" s="3"/>
      <c r="AG14" s="3"/>
      <c r="AH14" s="3"/>
      <c r="AI14" s="3"/>
    </row>
    <row r="15" spans="2:36" ht="15.75" thickBot="1" x14ac:dyDescent="0.3">
      <c r="B15" s="128" t="s">
        <v>22</v>
      </c>
      <c r="C15" s="80" t="s">
        <v>3</v>
      </c>
      <c r="D15" s="80"/>
      <c r="E15" s="80" t="s">
        <v>12</v>
      </c>
      <c r="F15" s="80">
        <v>0.08</v>
      </c>
      <c r="G15" s="86" t="s">
        <v>255</v>
      </c>
      <c r="S15" s="116" t="s">
        <v>243</v>
      </c>
      <c r="T15" s="117"/>
      <c r="U15" s="117"/>
      <c r="V15" s="117"/>
      <c r="W15" s="117"/>
      <c r="X15" s="117"/>
      <c r="Y15" s="118"/>
      <c r="AB15"/>
      <c r="AC15"/>
      <c r="AD15"/>
      <c r="AE15" s="3"/>
      <c r="AF15" s="3"/>
      <c r="AG15" s="3"/>
      <c r="AH15" s="3"/>
      <c r="AI15" s="3"/>
    </row>
    <row r="16" spans="2:36" ht="15.75" thickBot="1" x14ac:dyDescent="0.3">
      <c r="B16" s="128" t="s">
        <v>23</v>
      </c>
      <c r="C16" s="80" t="s">
        <v>3</v>
      </c>
      <c r="D16" s="80" t="s">
        <v>263</v>
      </c>
      <c r="E16" s="80" t="s">
        <v>11</v>
      </c>
      <c r="F16" s="80">
        <v>10.06</v>
      </c>
      <c r="G16" s="86">
        <v>2818</v>
      </c>
      <c r="AB16"/>
      <c r="AC16"/>
      <c r="AD16"/>
      <c r="AI16" s="3"/>
    </row>
    <row r="17" spans="2:35" ht="39" thickBot="1" x14ac:dyDescent="0.3">
      <c r="B17" s="128" t="s">
        <v>24</v>
      </c>
      <c r="C17" s="80" t="s">
        <v>1</v>
      </c>
      <c r="D17" s="80"/>
      <c r="E17" s="80" t="s">
        <v>17</v>
      </c>
      <c r="F17" s="80">
        <v>8.1199999999999992</v>
      </c>
      <c r="G17" s="86" t="s">
        <v>255</v>
      </c>
      <c r="T17" s="24" t="s">
        <v>0</v>
      </c>
      <c r="U17" s="24" t="s">
        <v>2</v>
      </c>
      <c r="V17" s="24" t="s">
        <v>1</v>
      </c>
      <c r="W17" s="24" t="s">
        <v>3</v>
      </c>
      <c r="X17" s="71" t="s">
        <v>219</v>
      </c>
      <c r="Y17" s="25" t="s">
        <v>220</v>
      </c>
      <c r="AB17"/>
      <c r="AC17"/>
      <c r="AD17"/>
      <c r="AI17" s="3"/>
    </row>
    <row r="18" spans="2:35" x14ac:dyDescent="0.25">
      <c r="B18" s="128" t="s">
        <v>294</v>
      </c>
      <c r="C18" s="80" t="s">
        <v>0</v>
      </c>
      <c r="D18" s="80" t="s">
        <v>259</v>
      </c>
      <c r="E18" s="80" t="s">
        <v>11</v>
      </c>
      <c r="F18" s="80">
        <v>1.86</v>
      </c>
      <c r="G18" s="86">
        <v>268</v>
      </c>
      <c r="S18" s="21" t="s">
        <v>221</v>
      </c>
      <c r="T18" s="27">
        <v>127</v>
      </c>
      <c r="U18" s="28">
        <v>9</v>
      </c>
      <c r="V18" s="28">
        <v>15</v>
      </c>
      <c r="W18" s="28">
        <v>13</v>
      </c>
      <c r="X18" s="72"/>
      <c r="Y18" s="76">
        <f>SUM(T18:X18)</f>
        <v>164</v>
      </c>
      <c r="AB18"/>
      <c r="AC18"/>
      <c r="AD18"/>
      <c r="AI18" s="3"/>
    </row>
    <row r="19" spans="2:35" x14ac:dyDescent="0.25">
      <c r="B19" s="128" t="s">
        <v>25</v>
      </c>
      <c r="C19" s="80" t="s">
        <v>1</v>
      </c>
      <c r="D19" s="80"/>
      <c r="E19" s="80" t="s">
        <v>250</v>
      </c>
      <c r="F19" s="80" t="s">
        <v>255</v>
      </c>
      <c r="G19" s="86"/>
      <c r="S19" s="22" t="s">
        <v>12</v>
      </c>
      <c r="T19" s="29">
        <v>12</v>
      </c>
      <c r="U19" s="26">
        <v>1</v>
      </c>
      <c r="V19" s="26">
        <v>4</v>
      </c>
      <c r="W19" s="26">
        <v>6</v>
      </c>
      <c r="X19" s="73">
        <v>4</v>
      </c>
      <c r="Y19" s="77">
        <f>SUM(T19:X19)</f>
        <v>27</v>
      </c>
      <c r="AB19"/>
      <c r="AC19"/>
      <c r="AD19"/>
      <c r="AI19" s="3"/>
    </row>
    <row r="20" spans="2:35" ht="15.75" customHeight="1" x14ac:dyDescent="0.25">
      <c r="B20" s="128" t="s">
        <v>26</v>
      </c>
      <c r="C20" s="80" t="s">
        <v>0</v>
      </c>
      <c r="D20" s="80" t="s">
        <v>259</v>
      </c>
      <c r="E20" s="80" t="s">
        <v>11</v>
      </c>
      <c r="F20" s="80">
        <v>6.06</v>
      </c>
      <c r="G20" s="86">
        <v>503</v>
      </c>
      <c r="S20" s="22" t="s">
        <v>222</v>
      </c>
      <c r="T20" s="29">
        <v>1</v>
      </c>
      <c r="U20" s="26"/>
      <c r="V20" s="26">
        <v>2</v>
      </c>
      <c r="W20" s="26">
        <v>4</v>
      </c>
      <c r="X20" s="73"/>
      <c r="Y20" s="77">
        <f>SUM(T20:X20)</f>
        <v>7</v>
      </c>
      <c r="AB20"/>
      <c r="AC20"/>
      <c r="AD20"/>
      <c r="AI20" s="3"/>
    </row>
    <row r="21" spans="2:35" ht="15" customHeight="1" thickBot="1" x14ac:dyDescent="0.3">
      <c r="B21" s="128" t="s">
        <v>27</v>
      </c>
      <c r="C21" s="80" t="s">
        <v>0</v>
      </c>
      <c r="D21" s="80" t="s">
        <v>259</v>
      </c>
      <c r="E21" s="80" t="s">
        <v>11</v>
      </c>
      <c r="F21" s="80">
        <v>2.57</v>
      </c>
      <c r="G21" s="86">
        <v>338</v>
      </c>
      <c r="S21" s="23" t="s">
        <v>17</v>
      </c>
      <c r="T21" s="30"/>
      <c r="U21" s="31"/>
      <c r="V21" s="31">
        <v>1</v>
      </c>
      <c r="W21" s="31">
        <v>2</v>
      </c>
      <c r="X21" s="74">
        <v>1</v>
      </c>
      <c r="Y21" s="78">
        <f>SUM(T21:X21)</f>
        <v>4</v>
      </c>
      <c r="AB21"/>
      <c r="AC21"/>
      <c r="AD21"/>
    </row>
    <row r="22" spans="2:35" ht="15.75" thickBot="1" x14ac:dyDescent="0.3">
      <c r="B22" s="128" t="s">
        <v>28</v>
      </c>
      <c r="C22" s="80" t="s">
        <v>2</v>
      </c>
      <c r="D22" s="80" t="s">
        <v>264</v>
      </c>
      <c r="E22" s="80" t="s">
        <v>11</v>
      </c>
      <c r="F22" s="80">
        <v>13.9</v>
      </c>
      <c r="G22" s="86">
        <v>1370</v>
      </c>
      <c r="S22" s="68" t="s">
        <v>30</v>
      </c>
      <c r="T22" s="69">
        <f t="shared" ref="T22:W22" si="1">SUM(T18:T21)</f>
        <v>140</v>
      </c>
      <c r="U22" s="70">
        <f t="shared" si="1"/>
        <v>10</v>
      </c>
      <c r="V22" s="70">
        <f t="shared" si="1"/>
        <v>22</v>
      </c>
      <c r="W22" s="70">
        <f t="shared" si="1"/>
        <v>25</v>
      </c>
      <c r="X22" s="75">
        <f>SUM(X18:X21)</f>
        <v>5</v>
      </c>
      <c r="Y22" s="67">
        <f>SUM(Y18:Y21)</f>
        <v>202</v>
      </c>
      <c r="AB22"/>
      <c r="AC22"/>
      <c r="AD22"/>
    </row>
    <row r="23" spans="2:35" x14ac:dyDescent="0.25">
      <c r="B23" s="128" t="s">
        <v>29</v>
      </c>
      <c r="C23" s="80" t="s">
        <v>0</v>
      </c>
      <c r="D23" s="80" t="s">
        <v>259</v>
      </c>
      <c r="E23" s="80" t="s">
        <v>11</v>
      </c>
      <c r="F23" s="80">
        <v>7.46</v>
      </c>
      <c r="G23" s="86" t="s">
        <v>255</v>
      </c>
    </row>
    <row r="24" spans="2:35" ht="15.75" thickBot="1" x14ac:dyDescent="0.3">
      <c r="B24" s="128" t="s">
        <v>31</v>
      </c>
      <c r="C24" s="80" t="s">
        <v>0</v>
      </c>
      <c r="D24" s="80" t="s">
        <v>265</v>
      </c>
      <c r="E24" s="80" t="s">
        <v>11</v>
      </c>
      <c r="F24" s="80">
        <v>10.14</v>
      </c>
      <c r="G24" s="86" t="s">
        <v>255</v>
      </c>
    </row>
    <row r="25" spans="2:35" x14ac:dyDescent="0.25">
      <c r="B25" s="128" t="s">
        <v>32</v>
      </c>
      <c r="C25" s="80" t="s">
        <v>1</v>
      </c>
      <c r="D25" s="80" t="s">
        <v>262</v>
      </c>
      <c r="E25" s="80" t="s">
        <v>11</v>
      </c>
      <c r="F25" s="80">
        <v>5.25</v>
      </c>
      <c r="G25" s="86">
        <v>95</v>
      </c>
      <c r="S25" s="98" t="s">
        <v>251</v>
      </c>
      <c r="T25" s="99"/>
      <c r="U25" s="99"/>
      <c r="V25" s="99"/>
      <c r="W25" s="100"/>
    </row>
    <row r="26" spans="2:35" ht="15.75" thickBot="1" x14ac:dyDescent="0.3">
      <c r="B26" s="128" t="s">
        <v>33</v>
      </c>
      <c r="C26" s="80" t="s">
        <v>2</v>
      </c>
      <c r="D26" s="80" t="s">
        <v>264</v>
      </c>
      <c r="E26" s="80" t="s">
        <v>11</v>
      </c>
      <c r="F26" s="80">
        <v>5.36</v>
      </c>
      <c r="G26" s="86" t="s">
        <v>255</v>
      </c>
      <c r="S26" s="101"/>
      <c r="T26" s="102"/>
      <c r="U26" s="102"/>
      <c r="V26" s="102"/>
      <c r="W26" s="103"/>
    </row>
    <row r="27" spans="2:35" x14ac:dyDescent="0.25">
      <c r="B27" s="128" t="s">
        <v>36</v>
      </c>
      <c r="C27" s="80" t="s">
        <v>0</v>
      </c>
      <c r="D27" s="80" t="s">
        <v>259</v>
      </c>
      <c r="E27" s="80" t="s">
        <v>11</v>
      </c>
      <c r="F27" s="80">
        <v>2.63</v>
      </c>
      <c r="G27" s="86">
        <v>270</v>
      </c>
      <c r="S27" s="33" t="s">
        <v>232</v>
      </c>
      <c r="T27" s="33" t="s">
        <v>233</v>
      </c>
      <c r="U27" s="33" t="s">
        <v>234</v>
      </c>
      <c r="V27" s="33" t="s">
        <v>235</v>
      </c>
      <c r="W27" s="33" t="s">
        <v>236</v>
      </c>
    </row>
    <row r="28" spans="2:35" x14ac:dyDescent="0.25">
      <c r="B28" s="128" t="s">
        <v>37</v>
      </c>
      <c r="C28" s="80" t="s">
        <v>1</v>
      </c>
      <c r="D28" s="80" t="s">
        <v>258</v>
      </c>
      <c r="E28" s="80" t="s">
        <v>11</v>
      </c>
      <c r="F28" s="80">
        <v>16.21</v>
      </c>
      <c r="G28" s="86">
        <v>3032</v>
      </c>
      <c r="S28" s="1" t="s">
        <v>231</v>
      </c>
      <c r="T28" s="32">
        <v>45627</v>
      </c>
      <c r="U28" s="1">
        <v>144.94999999999999</v>
      </c>
      <c r="V28" s="1">
        <v>144</v>
      </c>
      <c r="W28" s="1">
        <v>174</v>
      </c>
    </row>
    <row r="29" spans="2:35" x14ac:dyDescent="0.25">
      <c r="B29" s="128" t="s">
        <v>38</v>
      </c>
      <c r="C29" s="80" t="s">
        <v>1</v>
      </c>
      <c r="D29" s="80" t="s">
        <v>266</v>
      </c>
      <c r="E29" s="80" t="s">
        <v>11</v>
      </c>
      <c r="F29" s="80">
        <v>1.93</v>
      </c>
      <c r="G29" s="86">
        <v>1075</v>
      </c>
      <c r="S29" s="1" t="s">
        <v>231</v>
      </c>
      <c r="T29" s="32">
        <v>45628</v>
      </c>
      <c r="U29" s="1">
        <v>146.57</v>
      </c>
      <c r="V29" s="1">
        <v>144</v>
      </c>
      <c r="W29" s="1">
        <v>174</v>
      </c>
    </row>
    <row r="30" spans="2:35" ht="15.75" thickBot="1" x14ac:dyDescent="0.3">
      <c r="B30" s="128" t="s">
        <v>39</v>
      </c>
      <c r="C30" s="80" t="s">
        <v>1</v>
      </c>
      <c r="D30" s="80" t="s">
        <v>267</v>
      </c>
      <c r="E30" s="80" t="s">
        <v>11</v>
      </c>
      <c r="F30" s="80">
        <v>5.74</v>
      </c>
      <c r="G30" s="86">
        <v>1275</v>
      </c>
      <c r="S30" s="1" t="s">
        <v>231</v>
      </c>
      <c r="T30" s="32">
        <v>45629</v>
      </c>
      <c r="U30" s="1">
        <v>145.71</v>
      </c>
      <c r="V30" s="1">
        <v>144</v>
      </c>
      <c r="W30" s="1">
        <v>174</v>
      </c>
    </row>
    <row r="31" spans="2:35" ht="15.75" thickBot="1" x14ac:dyDescent="0.3">
      <c r="B31" s="128" t="s">
        <v>40</v>
      </c>
      <c r="C31" s="80" t="s">
        <v>0</v>
      </c>
      <c r="D31" s="80" t="s">
        <v>265</v>
      </c>
      <c r="E31" s="80" t="s">
        <v>11</v>
      </c>
      <c r="F31" s="80">
        <v>1.1000000000000001</v>
      </c>
      <c r="G31" s="86">
        <v>88</v>
      </c>
      <c r="J31" s="9" t="s">
        <v>4</v>
      </c>
      <c r="K31" s="10" t="s">
        <v>34</v>
      </c>
      <c r="L31" s="10" t="s">
        <v>35</v>
      </c>
      <c r="M31" s="10" t="s">
        <v>230</v>
      </c>
      <c r="S31" s="1" t="s">
        <v>231</v>
      </c>
      <c r="T31" s="32">
        <v>45630</v>
      </c>
      <c r="U31" s="1">
        <v>146.07</v>
      </c>
      <c r="V31" s="1">
        <v>144</v>
      </c>
      <c r="W31" s="1">
        <v>174</v>
      </c>
    </row>
    <row r="32" spans="2:35" x14ac:dyDescent="0.25">
      <c r="B32" s="128" t="s">
        <v>41</v>
      </c>
      <c r="C32" s="80" t="s">
        <v>2</v>
      </c>
      <c r="D32" s="80" t="s">
        <v>268</v>
      </c>
      <c r="E32" s="80" t="s">
        <v>11</v>
      </c>
      <c r="F32" s="80">
        <v>0.53</v>
      </c>
      <c r="G32" s="86" t="s">
        <v>255</v>
      </c>
      <c r="J32" s="63" t="s">
        <v>0</v>
      </c>
      <c r="K32" s="12">
        <v>173.73</v>
      </c>
      <c r="L32" s="12">
        <v>60.85</v>
      </c>
      <c r="M32" s="13">
        <v>1454.13</v>
      </c>
      <c r="S32" s="1" t="s">
        <v>231</v>
      </c>
      <c r="T32" s="32">
        <v>45631</v>
      </c>
      <c r="U32" s="1">
        <v>143.69</v>
      </c>
      <c r="V32" s="1">
        <v>144</v>
      </c>
      <c r="W32" s="1">
        <v>174</v>
      </c>
    </row>
    <row r="33" spans="2:23" x14ac:dyDescent="0.25">
      <c r="B33" s="128" t="s">
        <v>42</v>
      </c>
      <c r="C33" s="80" t="s">
        <v>2</v>
      </c>
      <c r="D33" s="80" t="s">
        <v>269</v>
      </c>
      <c r="E33" s="80" t="s">
        <v>11</v>
      </c>
      <c r="F33" s="80">
        <v>0.46</v>
      </c>
      <c r="G33" s="86">
        <v>493</v>
      </c>
      <c r="J33" s="64" t="s">
        <v>2</v>
      </c>
      <c r="K33" s="14">
        <v>37.630000000000003</v>
      </c>
      <c r="L33" s="14">
        <v>30.28</v>
      </c>
      <c r="M33" s="15">
        <v>2267.66</v>
      </c>
      <c r="S33" s="1" t="s">
        <v>231</v>
      </c>
      <c r="T33" s="32">
        <v>45632</v>
      </c>
      <c r="U33" s="1">
        <v>144.13</v>
      </c>
      <c r="V33" s="1">
        <v>144</v>
      </c>
      <c r="W33" s="1">
        <v>174</v>
      </c>
    </row>
    <row r="34" spans="2:23" x14ac:dyDescent="0.25">
      <c r="B34" s="128" t="s">
        <v>43</v>
      </c>
      <c r="C34" s="80" t="s">
        <v>0</v>
      </c>
      <c r="D34" s="80" t="s">
        <v>265</v>
      </c>
      <c r="E34" s="80" t="s">
        <v>11</v>
      </c>
      <c r="F34" s="80">
        <v>1.49</v>
      </c>
      <c r="G34" s="86">
        <v>1360</v>
      </c>
      <c r="J34" s="64" t="s">
        <v>1</v>
      </c>
      <c r="K34" s="14">
        <v>99.77</v>
      </c>
      <c r="L34" s="14">
        <v>73.97</v>
      </c>
      <c r="M34" s="15">
        <v>564.63</v>
      </c>
      <c r="S34" s="1" t="s">
        <v>231</v>
      </c>
      <c r="T34" s="32">
        <v>45633</v>
      </c>
      <c r="U34" s="1">
        <v>147.05000000000001</v>
      </c>
      <c r="V34" s="1">
        <v>144</v>
      </c>
      <c r="W34" s="1">
        <v>174</v>
      </c>
    </row>
    <row r="35" spans="2:23" ht="15.75" thickBot="1" x14ac:dyDescent="0.3">
      <c r="B35" s="128" t="s">
        <v>44</v>
      </c>
      <c r="C35" s="80" t="s">
        <v>0</v>
      </c>
      <c r="D35" s="80" t="s">
        <v>259</v>
      </c>
      <c r="E35" s="80" t="s">
        <v>11</v>
      </c>
      <c r="F35" s="80">
        <v>0.04</v>
      </c>
      <c r="G35" s="86">
        <v>377</v>
      </c>
      <c r="J35" s="65" t="s">
        <v>3</v>
      </c>
      <c r="K35" s="16">
        <v>45.23</v>
      </c>
      <c r="L35" s="16">
        <v>56.67</v>
      </c>
      <c r="M35" s="17">
        <v>180.73</v>
      </c>
      <c r="S35" s="1" t="s">
        <v>231</v>
      </c>
      <c r="T35" s="32">
        <v>45634</v>
      </c>
      <c r="U35" s="1">
        <v>147.04</v>
      </c>
      <c r="V35" s="1">
        <v>144</v>
      </c>
      <c r="W35" s="1">
        <v>174</v>
      </c>
    </row>
    <row r="36" spans="2:23" ht="15.75" thickBot="1" x14ac:dyDescent="0.3">
      <c r="B36" s="128" t="s">
        <v>45</v>
      </c>
      <c r="C36" s="80" t="s">
        <v>0</v>
      </c>
      <c r="D36" s="80" t="s">
        <v>265</v>
      </c>
      <c r="E36" s="80" t="s">
        <v>11</v>
      </c>
      <c r="F36" s="80">
        <v>0.17</v>
      </c>
      <c r="G36" s="86">
        <v>1236</v>
      </c>
      <c r="J36" s="11" t="s">
        <v>30</v>
      </c>
      <c r="K36" s="18">
        <f>SUM(K32:K35)</f>
        <v>356.36</v>
      </c>
      <c r="L36" s="18">
        <f>SUM(L32:L35)</f>
        <v>221.76999999999998</v>
      </c>
      <c r="M36" s="19">
        <f>SUM(M32:M35)</f>
        <v>4467.1499999999996</v>
      </c>
      <c r="S36" s="1" t="s">
        <v>231</v>
      </c>
      <c r="T36" s="32">
        <v>45635</v>
      </c>
      <c r="U36" s="1">
        <v>147.41999999999999</v>
      </c>
      <c r="V36" s="1">
        <v>144</v>
      </c>
      <c r="W36" s="1">
        <v>174</v>
      </c>
    </row>
    <row r="37" spans="2:23" x14ac:dyDescent="0.25">
      <c r="B37" s="128" t="s">
        <v>46</v>
      </c>
      <c r="C37" s="80" t="s">
        <v>0</v>
      </c>
      <c r="D37" s="80" t="s">
        <v>265</v>
      </c>
      <c r="E37" s="80" t="s">
        <v>11</v>
      </c>
      <c r="F37" s="80">
        <v>2.4300000000000002</v>
      </c>
      <c r="G37" s="86">
        <v>956</v>
      </c>
      <c r="N37" s="35"/>
      <c r="S37" s="1" t="s">
        <v>231</v>
      </c>
      <c r="T37" s="32">
        <v>45636</v>
      </c>
      <c r="U37" s="1">
        <v>149.29</v>
      </c>
      <c r="V37" s="1">
        <v>143</v>
      </c>
      <c r="W37" s="1">
        <v>174</v>
      </c>
    </row>
    <row r="38" spans="2:23" x14ac:dyDescent="0.25">
      <c r="B38" s="128" t="s">
        <v>47</v>
      </c>
      <c r="C38" s="80" t="s">
        <v>0</v>
      </c>
      <c r="D38" s="80" t="s">
        <v>265</v>
      </c>
      <c r="E38" s="80" t="s">
        <v>11</v>
      </c>
      <c r="F38" s="80">
        <v>2.04</v>
      </c>
      <c r="G38" s="86">
        <v>1442</v>
      </c>
      <c r="K38" s="35">
        <v>351.8</v>
      </c>
      <c r="L38" s="35">
        <v>356.4</v>
      </c>
      <c r="M38" s="35"/>
      <c r="S38" s="1" t="s">
        <v>231</v>
      </c>
      <c r="T38" s="32">
        <v>45637</v>
      </c>
      <c r="U38" s="1">
        <v>147.66999999999999</v>
      </c>
      <c r="V38" s="1">
        <v>145</v>
      </c>
      <c r="W38" s="1">
        <v>174</v>
      </c>
    </row>
    <row r="39" spans="2:23" x14ac:dyDescent="0.25">
      <c r="B39" s="128" t="s">
        <v>48</v>
      </c>
      <c r="C39" s="80" t="s">
        <v>0</v>
      </c>
      <c r="D39" s="80" t="s">
        <v>265</v>
      </c>
      <c r="E39" s="80" t="s">
        <v>11</v>
      </c>
      <c r="F39" s="80">
        <v>0.59</v>
      </c>
      <c r="G39" s="86">
        <v>1236</v>
      </c>
      <c r="K39" s="35">
        <v>347.6</v>
      </c>
      <c r="L39" s="1">
        <v>351.8</v>
      </c>
      <c r="S39" s="1" t="s">
        <v>231</v>
      </c>
      <c r="T39" s="32">
        <v>45638</v>
      </c>
      <c r="U39" s="1">
        <v>141.22</v>
      </c>
      <c r="V39" s="1">
        <v>145</v>
      </c>
      <c r="W39" s="1">
        <v>174</v>
      </c>
    </row>
    <row r="40" spans="2:23" x14ac:dyDescent="0.25">
      <c r="B40" s="128" t="s">
        <v>49</v>
      </c>
      <c r="C40" s="80" t="s">
        <v>0</v>
      </c>
      <c r="D40" s="80" t="s">
        <v>265</v>
      </c>
      <c r="E40" s="80" t="s">
        <v>11</v>
      </c>
      <c r="F40" s="80">
        <v>1.98</v>
      </c>
      <c r="G40" s="86">
        <v>933</v>
      </c>
      <c r="I40" s="79"/>
      <c r="K40" s="35">
        <f>K38-K39</f>
        <v>4.1999999999999886</v>
      </c>
      <c r="L40" s="35">
        <f>L38-L39</f>
        <v>4.5999999999999659</v>
      </c>
      <c r="S40" s="1" t="s">
        <v>231</v>
      </c>
      <c r="T40" s="32">
        <v>45639</v>
      </c>
      <c r="U40" s="1">
        <v>149.54</v>
      </c>
      <c r="V40" s="1">
        <v>144</v>
      </c>
      <c r="W40" s="1">
        <v>174</v>
      </c>
    </row>
    <row r="41" spans="2:23" x14ac:dyDescent="0.25">
      <c r="B41" s="128" t="s">
        <v>50</v>
      </c>
      <c r="C41" s="80" t="s">
        <v>0</v>
      </c>
      <c r="D41" s="80" t="s">
        <v>265</v>
      </c>
      <c r="E41" s="80" t="s">
        <v>11</v>
      </c>
      <c r="F41" s="80">
        <v>2.19</v>
      </c>
      <c r="G41" s="86">
        <v>623</v>
      </c>
      <c r="S41" s="1" t="s">
        <v>231</v>
      </c>
      <c r="T41" s="32">
        <v>45640</v>
      </c>
      <c r="U41" s="1">
        <v>143.15</v>
      </c>
      <c r="V41" s="1">
        <v>144</v>
      </c>
      <c r="W41" s="1">
        <v>174</v>
      </c>
    </row>
    <row r="42" spans="2:23" x14ac:dyDescent="0.25">
      <c r="B42" s="128" t="s">
        <v>51</v>
      </c>
      <c r="C42" s="80" t="s">
        <v>0</v>
      </c>
      <c r="D42" s="80" t="s">
        <v>265</v>
      </c>
      <c r="E42" s="80" t="s">
        <v>11</v>
      </c>
      <c r="F42" s="80">
        <v>0.15</v>
      </c>
      <c r="G42" s="86">
        <v>1150</v>
      </c>
      <c r="S42" s="1" t="s">
        <v>231</v>
      </c>
      <c r="T42" s="32">
        <v>45641</v>
      </c>
      <c r="U42" s="1">
        <v>147.33000000000001</v>
      </c>
      <c r="V42" s="1">
        <v>144</v>
      </c>
      <c r="W42" s="1">
        <v>174</v>
      </c>
    </row>
    <row r="43" spans="2:23" x14ac:dyDescent="0.25">
      <c r="B43" s="128" t="s">
        <v>52</v>
      </c>
      <c r="C43" s="80" t="s">
        <v>0</v>
      </c>
      <c r="D43" s="80" t="s">
        <v>265</v>
      </c>
      <c r="E43" s="80" t="s">
        <v>11</v>
      </c>
      <c r="F43" s="80">
        <v>4.2699999999999996</v>
      </c>
      <c r="G43" s="86">
        <v>1005</v>
      </c>
      <c r="S43" s="1" t="s">
        <v>231</v>
      </c>
      <c r="T43" s="32">
        <v>45642</v>
      </c>
      <c r="U43" s="1">
        <v>146.41999999999999</v>
      </c>
      <c r="V43" s="1">
        <v>144</v>
      </c>
      <c r="W43" s="1">
        <v>174</v>
      </c>
    </row>
    <row r="44" spans="2:23" x14ac:dyDescent="0.25">
      <c r="B44" s="128" t="s">
        <v>53</v>
      </c>
      <c r="C44" s="80" t="s">
        <v>3</v>
      </c>
      <c r="D44" s="80" t="s">
        <v>270</v>
      </c>
      <c r="E44" s="80" t="s">
        <v>11</v>
      </c>
      <c r="F44" s="80">
        <v>0.56999999999999995</v>
      </c>
      <c r="G44" s="86">
        <v>2585</v>
      </c>
      <c r="S44" s="1" t="s">
        <v>231</v>
      </c>
      <c r="T44" s="32">
        <v>45643</v>
      </c>
      <c r="U44" s="1">
        <v>140.53</v>
      </c>
      <c r="V44" s="1">
        <v>144</v>
      </c>
      <c r="W44" s="1">
        <v>174</v>
      </c>
    </row>
    <row r="45" spans="2:23" x14ac:dyDescent="0.25">
      <c r="B45" s="128" t="s">
        <v>54</v>
      </c>
      <c r="C45" s="80" t="s">
        <v>2</v>
      </c>
      <c r="D45" s="80" t="s">
        <v>271</v>
      </c>
      <c r="E45" s="80" t="s">
        <v>11</v>
      </c>
      <c r="F45" s="80">
        <v>1.06</v>
      </c>
      <c r="G45" s="86" t="s">
        <v>255</v>
      </c>
      <c r="S45" s="1" t="s">
        <v>231</v>
      </c>
      <c r="T45" s="32">
        <v>45644</v>
      </c>
      <c r="U45" s="1">
        <v>146.91</v>
      </c>
      <c r="V45" s="1">
        <v>144</v>
      </c>
      <c r="W45" s="1">
        <v>174</v>
      </c>
    </row>
    <row r="46" spans="2:23" x14ac:dyDescent="0.25">
      <c r="B46" s="128" t="s">
        <v>55</v>
      </c>
      <c r="C46" s="80" t="s">
        <v>0</v>
      </c>
      <c r="D46" s="80" t="s">
        <v>259</v>
      </c>
      <c r="E46" s="80" t="s">
        <v>11</v>
      </c>
      <c r="F46" s="80">
        <v>1.19</v>
      </c>
      <c r="G46" s="86">
        <v>277</v>
      </c>
      <c r="S46" s="1" t="s">
        <v>231</v>
      </c>
      <c r="T46" s="32">
        <v>45645</v>
      </c>
      <c r="U46" s="1">
        <v>147.43</v>
      </c>
      <c r="V46" s="1">
        <v>144</v>
      </c>
      <c r="W46" s="1">
        <v>174</v>
      </c>
    </row>
    <row r="47" spans="2:23" x14ac:dyDescent="0.25">
      <c r="B47" s="128" t="s">
        <v>56</v>
      </c>
      <c r="C47" s="80" t="s">
        <v>0</v>
      </c>
      <c r="D47" s="80" t="s">
        <v>259</v>
      </c>
      <c r="E47" s="80" t="s">
        <v>11</v>
      </c>
      <c r="F47" s="80">
        <v>2.04</v>
      </c>
      <c r="G47" s="86" t="s">
        <v>255</v>
      </c>
      <c r="S47" s="1" t="s">
        <v>231</v>
      </c>
      <c r="T47" s="32">
        <v>45646</v>
      </c>
      <c r="U47" s="1">
        <v>147.94999999999999</v>
      </c>
      <c r="V47" s="1">
        <v>144</v>
      </c>
      <c r="W47" s="1">
        <v>174</v>
      </c>
    </row>
    <row r="48" spans="2:23" x14ac:dyDescent="0.25">
      <c r="B48" s="128" t="s">
        <v>57</v>
      </c>
      <c r="C48" s="80" t="s">
        <v>0</v>
      </c>
      <c r="D48" s="80" t="s">
        <v>259</v>
      </c>
      <c r="E48" s="80" t="s">
        <v>11</v>
      </c>
      <c r="F48" s="80">
        <v>0.52</v>
      </c>
      <c r="G48" s="86">
        <v>227</v>
      </c>
      <c r="S48" s="1" t="s">
        <v>231</v>
      </c>
      <c r="T48" s="32">
        <v>45647</v>
      </c>
      <c r="U48" s="1">
        <v>146.4</v>
      </c>
      <c r="V48" s="1">
        <v>145</v>
      </c>
      <c r="W48" s="1">
        <v>174</v>
      </c>
    </row>
    <row r="49" spans="2:23" x14ac:dyDescent="0.25">
      <c r="B49" s="128" t="s">
        <v>58</v>
      </c>
      <c r="C49" s="80" t="s">
        <v>3</v>
      </c>
      <c r="D49" s="80" t="s">
        <v>272</v>
      </c>
      <c r="E49" s="80" t="s">
        <v>11</v>
      </c>
      <c r="F49" s="80">
        <v>0.69</v>
      </c>
      <c r="G49" s="86">
        <v>1350</v>
      </c>
      <c r="S49" s="1" t="s">
        <v>231</v>
      </c>
      <c r="T49" s="32">
        <v>45648</v>
      </c>
      <c r="U49" s="1">
        <v>147.69999999999999</v>
      </c>
      <c r="V49" s="1">
        <v>145</v>
      </c>
      <c r="W49" s="1">
        <v>174</v>
      </c>
    </row>
    <row r="50" spans="2:23" x14ac:dyDescent="0.25">
      <c r="B50" s="128" t="s">
        <v>59</v>
      </c>
      <c r="C50" s="80" t="s">
        <v>3</v>
      </c>
      <c r="D50" s="80" t="s">
        <v>273</v>
      </c>
      <c r="E50" s="80" t="s">
        <v>11</v>
      </c>
      <c r="F50" s="80">
        <v>3.89</v>
      </c>
      <c r="G50" s="86">
        <v>5771</v>
      </c>
      <c r="S50" s="1" t="s">
        <v>231</v>
      </c>
      <c r="T50" s="32">
        <v>45649</v>
      </c>
      <c r="U50" s="1">
        <v>147.38999999999999</v>
      </c>
      <c r="V50" s="1">
        <v>147</v>
      </c>
      <c r="W50" s="1">
        <v>174</v>
      </c>
    </row>
    <row r="51" spans="2:23" x14ac:dyDescent="0.25">
      <c r="B51" s="128" t="s">
        <v>60</v>
      </c>
      <c r="C51" s="80" t="s">
        <v>1</v>
      </c>
      <c r="D51" s="80" t="s">
        <v>258</v>
      </c>
      <c r="E51" s="80" t="s">
        <v>11</v>
      </c>
      <c r="F51" s="80">
        <v>2.71</v>
      </c>
      <c r="G51" s="86">
        <v>2956</v>
      </c>
      <c r="S51" s="1" t="s">
        <v>231</v>
      </c>
      <c r="T51" s="32">
        <v>45650</v>
      </c>
      <c r="U51" s="1">
        <v>146.21</v>
      </c>
      <c r="V51" s="1">
        <v>147</v>
      </c>
      <c r="W51" s="1">
        <v>174</v>
      </c>
    </row>
    <row r="52" spans="2:23" x14ac:dyDescent="0.25">
      <c r="B52" s="128" t="s">
        <v>61</v>
      </c>
      <c r="C52" s="80" t="s">
        <v>0</v>
      </c>
      <c r="D52" s="80" t="s">
        <v>259</v>
      </c>
      <c r="E52" s="80" t="s">
        <v>11</v>
      </c>
      <c r="F52" s="80">
        <v>1.42</v>
      </c>
      <c r="G52" s="86">
        <v>625</v>
      </c>
      <c r="S52" s="1" t="s">
        <v>231</v>
      </c>
      <c r="T52" s="32">
        <v>45651</v>
      </c>
      <c r="U52" s="1">
        <v>146.83000000000001</v>
      </c>
      <c r="V52" s="1">
        <v>147</v>
      </c>
      <c r="W52" s="1">
        <v>174</v>
      </c>
    </row>
    <row r="53" spans="2:23" x14ac:dyDescent="0.25">
      <c r="B53" s="128" t="s">
        <v>62</v>
      </c>
      <c r="C53" s="80" t="s">
        <v>3</v>
      </c>
      <c r="D53" s="80" t="s">
        <v>274</v>
      </c>
      <c r="E53" s="80" t="s">
        <v>11</v>
      </c>
      <c r="F53" s="80">
        <v>6.52</v>
      </c>
      <c r="G53" s="86">
        <v>1129</v>
      </c>
      <c r="S53" s="1" t="s">
        <v>231</v>
      </c>
      <c r="T53" s="32">
        <v>45652</v>
      </c>
      <c r="U53" s="1">
        <v>146.49</v>
      </c>
      <c r="V53" s="1">
        <v>147</v>
      </c>
      <c r="W53" s="1">
        <v>174</v>
      </c>
    </row>
    <row r="54" spans="2:23" x14ac:dyDescent="0.25">
      <c r="B54" s="128" t="s">
        <v>63</v>
      </c>
      <c r="C54" s="80" t="s">
        <v>3</v>
      </c>
      <c r="D54" s="80" t="s">
        <v>275</v>
      </c>
      <c r="E54" s="80" t="s">
        <v>11</v>
      </c>
      <c r="F54" s="80">
        <v>2.14</v>
      </c>
      <c r="G54" s="86">
        <v>1685</v>
      </c>
      <c r="S54" s="1" t="s">
        <v>231</v>
      </c>
      <c r="T54" s="32">
        <v>45653</v>
      </c>
      <c r="U54" s="1">
        <v>150.09</v>
      </c>
      <c r="V54" s="1">
        <v>148</v>
      </c>
      <c r="W54" s="1">
        <v>174</v>
      </c>
    </row>
    <row r="55" spans="2:23" x14ac:dyDescent="0.25">
      <c r="B55" s="128" t="s">
        <v>64</v>
      </c>
      <c r="C55" s="80" t="s">
        <v>1</v>
      </c>
      <c r="D55" s="80"/>
      <c r="E55" s="80" t="s">
        <v>17</v>
      </c>
      <c r="F55" s="80" t="s">
        <v>255</v>
      </c>
      <c r="G55" s="86" t="s">
        <v>255</v>
      </c>
      <c r="S55" s="1" t="s">
        <v>231</v>
      </c>
      <c r="T55" s="32">
        <v>45654</v>
      </c>
      <c r="U55" s="1">
        <v>148.97</v>
      </c>
      <c r="V55" s="1">
        <v>148</v>
      </c>
      <c r="W55" s="1">
        <v>174</v>
      </c>
    </row>
    <row r="56" spans="2:23" x14ac:dyDescent="0.25">
      <c r="B56" s="128" t="s">
        <v>65</v>
      </c>
      <c r="C56" s="80" t="s">
        <v>3</v>
      </c>
      <c r="D56" s="80"/>
      <c r="E56" s="80" t="s">
        <v>17</v>
      </c>
      <c r="F56" s="80" t="s">
        <v>255</v>
      </c>
      <c r="G56" s="86" t="s">
        <v>255</v>
      </c>
      <c r="S56" s="1" t="s">
        <v>231</v>
      </c>
      <c r="T56" s="32">
        <v>45655</v>
      </c>
      <c r="U56" s="1">
        <v>148.76</v>
      </c>
      <c r="V56" s="1">
        <v>148</v>
      </c>
      <c r="W56" s="1">
        <v>174</v>
      </c>
    </row>
    <row r="57" spans="2:23" x14ac:dyDescent="0.25">
      <c r="B57" s="128" t="s">
        <v>66</v>
      </c>
      <c r="C57" s="80" t="s">
        <v>0</v>
      </c>
      <c r="D57" s="80" t="s">
        <v>265</v>
      </c>
      <c r="E57" s="80" t="s">
        <v>11</v>
      </c>
      <c r="F57" s="80">
        <v>1.23</v>
      </c>
      <c r="G57" s="86">
        <v>500</v>
      </c>
      <c r="S57" s="1" t="s">
        <v>231</v>
      </c>
      <c r="T57" s="32">
        <v>45656</v>
      </c>
      <c r="U57" s="1">
        <v>147.97</v>
      </c>
      <c r="V57" s="1">
        <v>148</v>
      </c>
      <c r="W57" s="1">
        <v>174</v>
      </c>
    </row>
    <row r="58" spans="2:23" x14ac:dyDescent="0.25">
      <c r="B58" s="128" t="s">
        <v>67</v>
      </c>
      <c r="C58" s="80" t="s">
        <v>0</v>
      </c>
      <c r="D58" s="80" t="s">
        <v>259</v>
      </c>
      <c r="E58" s="80" t="s">
        <v>11</v>
      </c>
      <c r="F58" s="80">
        <v>1</v>
      </c>
      <c r="G58" s="86">
        <v>239</v>
      </c>
      <c r="T58" s="32">
        <v>45657</v>
      </c>
      <c r="U58" s="1">
        <v>150.32</v>
      </c>
      <c r="V58" s="1">
        <v>148</v>
      </c>
      <c r="W58" s="1">
        <v>174</v>
      </c>
    </row>
    <row r="59" spans="2:23" x14ac:dyDescent="0.25">
      <c r="B59" s="128" t="s">
        <v>68</v>
      </c>
      <c r="C59" s="80" t="s">
        <v>0</v>
      </c>
      <c r="D59" s="80" t="s">
        <v>259</v>
      </c>
      <c r="E59" s="80" t="s">
        <v>11</v>
      </c>
      <c r="F59" s="80">
        <v>2.16</v>
      </c>
      <c r="G59" s="96">
        <v>0</v>
      </c>
      <c r="U59" s="33" t="s">
        <v>246</v>
      </c>
      <c r="V59" s="33" t="s">
        <v>235</v>
      </c>
      <c r="W59" s="33" t="s">
        <v>236</v>
      </c>
    </row>
    <row r="60" spans="2:23" x14ac:dyDescent="0.25">
      <c r="B60" s="128" t="s">
        <v>69</v>
      </c>
      <c r="C60" s="80" t="s">
        <v>0</v>
      </c>
      <c r="D60" s="80" t="s">
        <v>259</v>
      </c>
      <c r="E60" s="80" t="s">
        <v>11</v>
      </c>
      <c r="F60" s="80">
        <v>1.66</v>
      </c>
      <c r="G60" s="86">
        <v>668</v>
      </c>
      <c r="T60" s="34" t="s">
        <v>237</v>
      </c>
      <c r="U60" s="35">
        <f>AVERAGE(U28:U58)</f>
        <v>146.68387096774197</v>
      </c>
      <c r="V60" s="35">
        <f>AVERAGE(V28:V58)</f>
        <v>145.12903225806451</v>
      </c>
      <c r="W60" s="35">
        <f>AVERAGE(W28:W58)</f>
        <v>174</v>
      </c>
    </row>
    <row r="61" spans="2:23" x14ac:dyDescent="0.25">
      <c r="B61" s="128" t="s">
        <v>70</v>
      </c>
      <c r="C61" s="80" t="s">
        <v>0</v>
      </c>
      <c r="D61" s="80" t="s">
        <v>259</v>
      </c>
      <c r="E61" s="80" t="s">
        <v>11</v>
      </c>
      <c r="F61" s="80">
        <v>0.82</v>
      </c>
      <c r="G61" s="86">
        <v>531</v>
      </c>
    </row>
    <row r="62" spans="2:23" x14ac:dyDescent="0.25">
      <c r="B62" s="128" t="s">
        <v>71</v>
      </c>
      <c r="C62" s="80" t="s">
        <v>1</v>
      </c>
      <c r="D62" s="80" t="s">
        <v>262</v>
      </c>
      <c r="E62" s="80" t="s">
        <v>11</v>
      </c>
      <c r="F62" s="80">
        <v>2.5299999999999998</v>
      </c>
      <c r="G62" s="86">
        <v>1476</v>
      </c>
    </row>
    <row r="63" spans="2:23" x14ac:dyDescent="0.25">
      <c r="B63" s="128" t="s">
        <v>72</v>
      </c>
      <c r="C63" s="80" t="s">
        <v>0</v>
      </c>
      <c r="D63" s="80" t="s">
        <v>259</v>
      </c>
      <c r="E63" s="80" t="s">
        <v>11</v>
      </c>
      <c r="F63" s="80">
        <v>2.11</v>
      </c>
      <c r="G63" s="86">
        <v>1076</v>
      </c>
    </row>
    <row r="64" spans="2:23" x14ac:dyDescent="0.25">
      <c r="B64" s="128" t="s">
        <v>73</v>
      </c>
      <c r="C64" s="80" t="s">
        <v>3</v>
      </c>
      <c r="D64" s="80" t="s">
        <v>275</v>
      </c>
      <c r="E64" s="80" t="s">
        <v>11</v>
      </c>
      <c r="F64" s="80">
        <v>1.88</v>
      </c>
      <c r="G64" s="86" t="s">
        <v>255</v>
      </c>
    </row>
    <row r="65" spans="2:10" x14ac:dyDescent="0.25">
      <c r="B65" s="128" t="s">
        <v>74</v>
      </c>
      <c r="C65" s="80" t="s">
        <v>0</v>
      </c>
      <c r="D65" s="80" t="s">
        <v>265</v>
      </c>
      <c r="E65" s="80" t="s">
        <v>11</v>
      </c>
      <c r="F65" s="80">
        <v>1.43</v>
      </c>
      <c r="G65" s="86" t="s">
        <v>255</v>
      </c>
    </row>
    <row r="66" spans="2:10" x14ac:dyDescent="0.25">
      <c r="B66" s="128" t="s">
        <v>75</v>
      </c>
      <c r="C66" s="80" t="s">
        <v>0</v>
      </c>
      <c r="D66" s="80" t="s">
        <v>259</v>
      </c>
      <c r="E66" s="80" t="s">
        <v>11</v>
      </c>
      <c r="F66" s="80">
        <v>1.07</v>
      </c>
      <c r="G66" s="86">
        <v>660</v>
      </c>
    </row>
    <row r="67" spans="2:10" x14ac:dyDescent="0.25">
      <c r="B67" s="128" t="s">
        <v>76</v>
      </c>
      <c r="C67" s="80" t="s">
        <v>0</v>
      </c>
      <c r="D67" s="80" t="s">
        <v>259</v>
      </c>
      <c r="E67" s="80" t="s">
        <v>11</v>
      </c>
      <c r="F67" s="80">
        <v>1.19</v>
      </c>
      <c r="G67" s="86">
        <v>741</v>
      </c>
    </row>
    <row r="68" spans="2:10" x14ac:dyDescent="0.25">
      <c r="B68" s="128" t="s">
        <v>77</v>
      </c>
      <c r="C68" s="80" t="s">
        <v>2</v>
      </c>
      <c r="D68" s="80" t="s">
        <v>271</v>
      </c>
      <c r="E68" s="80" t="s">
        <v>11</v>
      </c>
      <c r="F68" s="80">
        <v>0.54</v>
      </c>
      <c r="G68" s="86" t="s">
        <v>255</v>
      </c>
    </row>
    <row r="69" spans="2:10" x14ac:dyDescent="0.25">
      <c r="B69" s="128" t="s">
        <v>78</v>
      </c>
      <c r="C69" s="80" t="s">
        <v>0</v>
      </c>
      <c r="D69" s="80" t="s">
        <v>265</v>
      </c>
      <c r="E69" s="80" t="s">
        <v>11</v>
      </c>
      <c r="F69" s="80">
        <v>0.5</v>
      </c>
      <c r="G69" s="86">
        <v>228</v>
      </c>
    </row>
    <row r="70" spans="2:10" x14ac:dyDescent="0.25">
      <c r="B70" s="128" t="s">
        <v>79</v>
      </c>
      <c r="C70" s="80" t="s">
        <v>225</v>
      </c>
      <c r="D70" s="80"/>
      <c r="E70" s="80" t="s">
        <v>12</v>
      </c>
      <c r="F70" s="80" t="s">
        <v>255</v>
      </c>
      <c r="G70" s="86" t="s">
        <v>255</v>
      </c>
    </row>
    <row r="71" spans="2:10" x14ac:dyDescent="0.25">
      <c r="B71" s="128" t="s">
        <v>80</v>
      </c>
      <c r="C71" s="80" t="s">
        <v>0</v>
      </c>
      <c r="D71" s="80" t="s">
        <v>259</v>
      </c>
      <c r="E71" s="80" t="s">
        <v>11</v>
      </c>
      <c r="F71" s="80">
        <v>1.63</v>
      </c>
      <c r="G71" s="86">
        <v>1050</v>
      </c>
      <c r="I71" s="4"/>
      <c r="J71" s="4"/>
    </row>
    <row r="72" spans="2:10" x14ac:dyDescent="0.25">
      <c r="B72" s="128" t="s">
        <v>81</v>
      </c>
      <c r="C72" s="80" t="s">
        <v>0</v>
      </c>
      <c r="D72" s="80" t="s">
        <v>276</v>
      </c>
      <c r="E72" s="80" t="s">
        <v>11</v>
      </c>
      <c r="F72" s="80">
        <v>1.06</v>
      </c>
      <c r="G72" s="86">
        <v>250</v>
      </c>
      <c r="I72" s="5"/>
      <c r="J72" s="5"/>
    </row>
    <row r="73" spans="2:10" x14ac:dyDescent="0.25">
      <c r="B73" s="128" t="s">
        <v>82</v>
      </c>
      <c r="C73" s="80" t="s">
        <v>0</v>
      </c>
      <c r="D73" s="80" t="s">
        <v>259</v>
      </c>
      <c r="E73" s="80" t="s">
        <v>11</v>
      </c>
      <c r="F73" s="80">
        <v>1.03</v>
      </c>
      <c r="G73" s="86">
        <v>258</v>
      </c>
      <c r="I73" s="5"/>
      <c r="J73" s="5"/>
    </row>
    <row r="74" spans="2:10" x14ac:dyDescent="0.25">
      <c r="B74" s="128" t="s">
        <v>83</v>
      </c>
      <c r="C74" s="80" t="s">
        <v>3</v>
      </c>
      <c r="D74" s="80" t="s">
        <v>277</v>
      </c>
      <c r="E74" s="80" t="s">
        <v>11</v>
      </c>
      <c r="F74" s="80">
        <v>6.38</v>
      </c>
      <c r="G74" s="86">
        <v>2588</v>
      </c>
      <c r="I74" s="5"/>
      <c r="J74" s="5"/>
    </row>
    <row r="75" spans="2:10" x14ac:dyDescent="0.25">
      <c r="B75" s="128" t="s">
        <v>84</v>
      </c>
      <c r="C75" s="80" t="s">
        <v>1</v>
      </c>
      <c r="D75" s="80" t="s">
        <v>262</v>
      </c>
      <c r="E75" s="80" t="s">
        <v>11</v>
      </c>
      <c r="F75" s="80">
        <v>3.29</v>
      </c>
      <c r="G75" s="86">
        <v>1003</v>
      </c>
      <c r="I75" s="5"/>
      <c r="J75" s="5"/>
    </row>
    <row r="76" spans="2:10" x14ac:dyDescent="0.25">
      <c r="B76" s="128" t="s">
        <v>85</v>
      </c>
      <c r="C76" s="80" t="s">
        <v>0</v>
      </c>
      <c r="D76" s="80" t="s">
        <v>259</v>
      </c>
      <c r="E76" s="80" t="s">
        <v>11</v>
      </c>
      <c r="F76" s="80">
        <v>0.64</v>
      </c>
      <c r="G76" s="86">
        <v>304</v>
      </c>
      <c r="I76" s="5"/>
      <c r="J76" s="5"/>
    </row>
    <row r="77" spans="2:10" x14ac:dyDescent="0.25">
      <c r="B77" s="128" t="s">
        <v>86</v>
      </c>
      <c r="C77" s="80" t="s">
        <v>0</v>
      </c>
      <c r="D77" s="80" t="s">
        <v>259</v>
      </c>
      <c r="E77" s="80" t="s">
        <v>11</v>
      </c>
      <c r="F77" s="80">
        <v>0.94</v>
      </c>
      <c r="G77" s="86" t="s">
        <v>255</v>
      </c>
      <c r="I77" s="5"/>
      <c r="J77" s="5"/>
    </row>
    <row r="78" spans="2:10" x14ac:dyDescent="0.25">
      <c r="B78" s="128" t="s">
        <v>87</v>
      </c>
      <c r="C78" s="80" t="s">
        <v>0</v>
      </c>
      <c r="D78" s="80" t="s">
        <v>265</v>
      </c>
      <c r="E78" s="80" t="s">
        <v>11</v>
      </c>
      <c r="F78" s="80">
        <v>0.93</v>
      </c>
      <c r="G78" s="86">
        <v>275</v>
      </c>
      <c r="I78" s="5"/>
      <c r="J78" s="5"/>
    </row>
    <row r="79" spans="2:10" x14ac:dyDescent="0.25">
      <c r="B79" s="128" t="s">
        <v>88</v>
      </c>
      <c r="C79" s="80" t="s">
        <v>1</v>
      </c>
      <c r="D79" s="80"/>
      <c r="E79" s="80" t="s">
        <v>17</v>
      </c>
      <c r="F79" s="80" t="s">
        <v>255</v>
      </c>
      <c r="G79" s="86" t="s">
        <v>255</v>
      </c>
      <c r="I79" s="5"/>
      <c r="J79" s="5"/>
    </row>
    <row r="80" spans="2:10" x14ac:dyDescent="0.25">
      <c r="B80" s="128" t="s">
        <v>89</v>
      </c>
      <c r="C80" s="80" t="s">
        <v>0</v>
      </c>
      <c r="D80" s="80" t="s">
        <v>259</v>
      </c>
      <c r="E80" s="80" t="s">
        <v>11</v>
      </c>
      <c r="F80" s="80">
        <v>0.95</v>
      </c>
      <c r="G80" s="86">
        <v>270</v>
      </c>
      <c r="I80" s="5"/>
      <c r="J80" s="5"/>
    </row>
    <row r="81" spans="2:10" x14ac:dyDescent="0.25">
      <c r="B81" s="128" t="s">
        <v>90</v>
      </c>
      <c r="C81" s="80" t="s">
        <v>0</v>
      </c>
      <c r="D81" s="80" t="s">
        <v>259</v>
      </c>
      <c r="E81" s="80" t="s">
        <v>11</v>
      </c>
      <c r="F81" s="80">
        <v>0.82</v>
      </c>
      <c r="G81" s="86" t="s">
        <v>255</v>
      </c>
      <c r="I81" s="5"/>
      <c r="J81" s="5"/>
    </row>
    <row r="82" spans="2:10" x14ac:dyDescent="0.25">
      <c r="B82" s="128" t="s">
        <v>91</v>
      </c>
      <c r="C82" s="80" t="s">
        <v>0</v>
      </c>
      <c r="D82" s="80" t="s">
        <v>259</v>
      </c>
      <c r="E82" s="80" t="s">
        <v>11</v>
      </c>
      <c r="F82" s="80">
        <v>1.28</v>
      </c>
      <c r="G82" s="86" t="s">
        <v>255</v>
      </c>
      <c r="I82" s="5"/>
      <c r="J82" s="5"/>
    </row>
    <row r="83" spans="2:10" x14ac:dyDescent="0.25">
      <c r="B83" s="128" t="s">
        <v>92</v>
      </c>
      <c r="C83" s="80" t="s">
        <v>0</v>
      </c>
      <c r="D83" s="80" t="s">
        <v>259</v>
      </c>
      <c r="E83" s="80" t="s">
        <v>11</v>
      </c>
      <c r="F83" s="80">
        <v>2.31</v>
      </c>
      <c r="G83" s="86">
        <v>1088</v>
      </c>
      <c r="I83" s="5"/>
      <c r="J83" s="5"/>
    </row>
    <row r="84" spans="2:10" x14ac:dyDescent="0.25">
      <c r="B84" s="128" t="s">
        <v>93</v>
      </c>
      <c r="C84" s="80" t="s">
        <v>0</v>
      </c>
      <c r="D84" s="80" t="s">
        <v>276</v>
      </c>
      <c r="E84" s="80" t="s">
        <v>11</v>
      </c>
      <c r="F84" s="80">
        <v>1.06</v>
      </c>
      <c r="G84" s="86">
        <v>264</v>
      </c>
      <c r="I84" s="5"/>
      <c r="J84" s="5"/>
    </row>
    <row r="85" spans="2:10" x14ac:dyDescent="0.25">
      <c r="B85" s="128" t="s">
        <v>94</v>
      </c>
      <c r="C85" s="80" t="s">
        <v>0</v>
      </c>
      <c r="D85" s="80" t="s">
        <v>259</v>
      </c>
      <c r="E85" s="80" t="s">
        <v>11</v>
      </c>
      <c r="F85" s="80">
        <v>0.19</v>
      </c>
      <c r="G85" s="86" t="s">
        <v>255</v>
      </c>
      <c r="I85" s="5"/>
      <c r="J85" s="5"/>
    </row>
    <row r="86" spans="2:10" x14ac:dyDescent="0.25">
      <c r="B86" s="128" t="s">
        <v>95</v>
      </c>
      <c r="C86" s="80" t="s">
        <v>0</v>
      </c>
      <c r="D86" s="80" t="s">
        <v>265</v>
      </c>
      <c r="E86" s="80" t="s">
        <v>11</v>
      </c>
      <c r="F86" s="80">
        <v>1.96</v>
      </c>
      <c r="G86" s="86">
        <v>887</v>
      </c>
      <c r="I86" s="5"/>
      <c r="J86" s="5"/>
    </row>
    <row r="87" spans="2:10" x14ac:dyDescent="0.25">
      <c r="B87" s="128" t="s">
        <v>96</v>
      </c>
      <c r="C87" s="80" t="s">
        <v>0</v>
      </c>
      <c r="D87" s="80" t="s">
        <v>276</v>
      </c>
      <c r="E87" s="80" t="s">
        <v>11</v>
      </c>
      <c r="F87" s="80">
        <v>2.7</v>
      </c>
      <c r="G87" s="86">
        <v>910</v>
      </c>
      <c r="I87" s="5"/>
      <c r="J87" s="5"/>
    </row>
    <row r="88" spans="2:10" x14ac:dyDescent="0.25">
      <c r="B88" s="128" t="s">
        <v>97</v>
      </c>
      <c r="C88" s="80" t="s">
        <v>0</v>
      </c>
      <c r="D88" s="80" t="s">
        <v>259</v>
      </c>
      <c r="E88" s="80" t="s">
        <v>11</v>
      </c>
      <c r="F88" s="80">
        <v>0.98</v>
      </c>
      <c r="G88" s="86">
        <v>322</v>
      </c>
      <c r="I88" s="5"/>
      <c r="J88" s="5"/>
    </row>
    <row r="89" spans="2:10" x14ac:dyDescent="0.25">
      <c r="B89" s="128" t="s">
        <v>98</v>
      </c>
      <c r="C89" s="80" t="s">
        <v>3</v>
      </c>
      <c r="D89" s="80"/>
      <c r="E89" s="80" t="s">
        <v>12</v>
      </c>
      <c r="F89" s="80" t="s">
        <v>255</v>
      </c>
      <c r="G89" s="86" t="s">
        <v>255</v>
      </c>
      <c r="I89" s="5"/>
      <c r="J89" s="5"/>
    </row>
    <row r="90" spans="2:10" x14ac:dyDescent="0.25">
      <c r="B90" s="128" t="s">
        <v>99</v>
      </c>
      <c r="C90" s="80" t="s">
        <v>1</v>
      </c>
      <c r="D90" s="80" t="s">
        <v>262</v>
      </c>
      <c r="E90" s="80" t="s">
        <v>11</v>
      </c>
      <c r="F90" s="80">
        <v>2.69</v>
      </c>
      <c r="G90" s="86">
        <v>1714</v>
      </c>
      <c r="I90" s="5"/>
      <c r="J90" s="5"/>
    </row>
    <row r="91" spans="2:10" x14ac:dyDescent="0.25">
      <c r="B91" s="128" t="s">
        <v>100</v>
      </c>
      <c r="C91" s="80" t="s">
        <v>0</v>
      </c>
      <c r="D91" s="80" t="s">
        <v>276</v>
      </c>
      <c r="E91" s="80" t="s">
        <v>11</v>
      </c>
      <c r="F91" s="80">
        <v>0.67</v>
      </c>
      <c r="G91" s="86">
        <v>250</v>
      </c>
      <c r="I91" s="5"/>
      <c r="J91" s="5"/>
    </row>
    <row r="92" spans="2:10" x14ac:dyDescent="0.25">
      <c r="B92" s="128" t="s">
        <v>101</v>
      </c>
      <c r="C92" s="80" t="s">
        <v>0</v>
      </c>
      <c r="D92" s="80" t="s">
        <v>265</v>
      </c>
      <c r="E92" s="80" t="s">
        <v>11</v>
      </c>
      <c r="F92" s="80">
        <v>1.01</v>
      </c>
      <c r="G92" s="86" t="s">
        <v>255</v>
      </c>
      <c r="I92" s="5"/>
      <c r="J92" s="5"/>
    </row>
    <row r="93" spans="2:10" x14ac:dyDescent="0.25">
      <c r="B93" s="128" t="s">
        <v>102</v>
      </c>
      <c r="C93" s="80" t="s">
        <v>0</v>
      </c>
      <c r="D93" s="80" t="s">
        <v>259</v>
      </c>
      <c r="E93" s="80" t="s">
        <v>11</v>
      </c>
      <c r="F93" s="80">
        <v>1.7</v>
      </c>
      <c r="G93" s="86">
        <v>517</v>
      </c>
      <c r="I93" s="5"/>
      <c r="J93" s="5"/>
    </row>
    <row r="94" spans="2:10" x14ac:dyDescent="0.25">
      <c r="B94" s="128" t="s">
        <v>103</v>
      </c>
      <c r="C94" s="80" t="s">
        <v>0</v>
      </c>
      <c r="D94" s="80" t="s">
        <v>276</v>
      </c>
      <c r="E94" s="80" t="s">
        <v>11</v>
      </c>
      <c r="F94" s="80">
        <v>1.48</v>
      </c>
      <c r="G94" s="86">
        <v>514</v>
      </c>
      <c r="I94" s="5"/>
      <c r="J94" s="5"/>
    </row>
    <row r="95" spans="2:10" x14ac:dyDescent="0.25">
      <c r="B95" s="128" t="s">
        <v>104</v>
      </c>
      <c r="C95" s="80" t="s">
        <v>0</v>
      </c>
      <c r="D95" s="80" t="s">
        <v>265</v>
      </c>
      <c r="E95" s="80" t="s">
        <v>11</v>
      </c>
      <c r="F95" s="80">
        <v>1.34</v>
      </c>
      <c r="G95" s="86">
        <v>682</v>
      </c>
      <c r="I95" s="5"/>
      <c r="J95" s="5"/>
    </row>
    <row r="96" spans="2:10" x14ac:dyDescent="0.25">
      <c r="B96" s="128" t="s">
        <v>105</v>
      </c>
      <c r="C96" s="80" t="s">
        <v>2</v>
      </c>
      <c r="D96" s="80" t="s">
        <v>271</v>
      </c>
      <c r="E96" s="80" t="s">
        <v>11</v>
      </c>
      <c r="F96" s="80">
        <v>5.27</v>
      </c>
      <c r="G96" s="86">
        <v>2430</v>
      </c>
      <c r="I96" s="5"/>
      <c r="J96" s="5"/>
    </row>
    <row r="97" spans="2:10" x14ac:dyDescent="0.25">
      <c r="B97" s="128" t="s">
        <v>106</v>
      </c>
      <c r="C97" s="80" t="s">
        <v>0</v>
      </c>
      <c r="D97" s="80" t="s">
        <v>259</v>
      </c>
      <c r="E97" s="80" t="s">
        <v>11</v>
      </c>
      <c r="F97" s="80">
        <v>0.43</v>
      </c>
      <c r="G97" s="86">
        <v>300</v>
      </c>
      <c r="I97" s="5"/>
      <c r="J97" s="5"/>
    </row>
    <row r="98" spans="2:10" x14ac:dyDescent="0.25">
      <c r="B98" s="128" t="s">
        <v>107</v>
      </c>
      <c r="C98" s="80" t="s">
        <v>0</v>
      </c>
      <c r="D98" s="80" t="s">
        <v>276</v>
      </c>
      <c r="E98" s="80" t="s">
        <v>11</v>
      </c>
      <c r="F98" s="80">
        <v>0.35</v>
      </c>
      <c r="G98" s="86">
        <v>222</v>
      </c>
      <c r="I98" s="5"/>
      <c r="J98" s="5"/>
    </row>
    <row r="99" spans="2:10" x14ac:dyDescent="0.25">
      <c r="B99" s="128" t="s">
        <v>108</v>
      </c>
      <c r="C99" s="80" t="s">
        <v>0</v>
      </c>
      <c r="D99" s="80" t="s">
        <v>259</v>
      </c>
      <c r="E99" s="80" t="s">
        <v>11</v>
      </c>
      <c r="F99" s="80">
        <v>2.4900000000000002</v>
      </c>
      <c r="G99" s="86">
        <v>1020</v>
      </c>
      <c r="I99" s="5"/>
      <c r="J99" s="5"/>
    </row>
    <row r="100" spans="2:10" x14ac:dyDescent="0.25">
      <c r="B100" s="128" t="s">
        <v>109</v>
      </c>
      <c r="C100" s="80" t="s">
        <v>0</v>
      </c>
      <c r="D100" s="80" t="s">
        <v>276</v>
      </c>
      <c r="E100" s="80" t="s">
        <v>11</v>
      </c>
      <c r="F100" s="80">
        <v>0.82</v>
      </c>
      <c r="G100" s="86">
        <v>510</v>
      </c>
      <c r="I100" s="5"/>
      <c r="J100" s="5"/>
    </row>
    <row r="101" spans="2:10" x14ac:dyDescent="0.25">
      <c r="B101" s="128" t="s">
        <v>110</v>
      </c>
      <c r="C101" s="80" t="s">
        <v>0</v>
      </c>
      <c r="D101" s="80" t="s">
        <v>276</v>
      </c>
      <c r="E101" s="80" t="s">
        <v>11</v>
      </c>
      <c r="F101" s="80">
        <v>1.37</v>
      </c>
      <c r="G101" s="86">
        <v>277</v>
      </c>
    </row>
    <row r="102" spans="2:10" x14ac:dyDescent="0.25">
      <c r="B102" s="128" t="s">
        <v>111</v>
      </c>
      <c r="C102" s="80" t="s">
        <v>0</v>
      </c>
      <c r="D102" s="80" t="s">
        <v>265</v>
      </c>
      <c r="E102" s="80" t="s">
        <v>11</v>
      </c>
      <c r="F102" s="80">
        <v>0.7</v>
      </c>
      <c r="G102" s="86">
        <v>1133</v>
      </c>
    </row>
    <row r="103" spans="2:10" x14ac:dyDescent="0.25">
      <c r="B103" s="128" t="s">
        <v>112</v>
      </c>
      <c r="C103" s="80" t="s">
        <v>0</v>
      </c>
      <c r="D103" s="80" t="s">
        <v>276</v>
      </c>
      <c r="E103" s="80" t="s">
        <v>11</v>
      </c>
      <c r="F103" s="80">
        <v>1.03</v>
      </c>
      <c r="G103" s="86">
        <v>300</v>
      </c>
    </row>
    <row r="104" spans="2:10" x14ac:dyDescent="0.25">
      <c r="B104" s="128" t="s">
        <v>113</v>
      </c>
      <c r="C104" s="80" t="s">
        <v>0</v>
      </c>
      <c r="D104" s="80" t="s">
        <v>261</v>
      </c>
      <c r="E104" s="80" t="s">
        <v>11</v>
      </c>
      <c r="F104" s="80">
        <v>0.25</v>
      </c>
      <c r="G104" s="86">
        <v>228</v>
      </c>
    </row>
    <row r="105" spans="2:10" x14ac:dyDescent="0.25">
      <c r="B105" s="128" t="s">
        <v>114</v>
      </c>
      <c r="C105" s="80" t="s">
        <v>0</v>
      </c>
      <c r="D105" s="80" t="s">
        <v>259</v>
      </c>
      <c r="E105" s="80" t="s">
        <v>11</v>
      </c>
      <c r="F105" s="80">
        <v>1.57</v>
      </c>
      <c r="G105" s="86">
        <v>570</v>
      </c>
    </row>
    <row r="106" spans="2:10" x14ac:dyDescent="0.25">
      <c r="B106" s="128" t="s">
        <v>115</v>
      </c>
      <c r="C106" s="80" t="s">
        <v>0</v>
      </c>
      <c r="D106" s="80" t="s">
        <v>265</v>
      </c>
      <c r="E106" s="80" t="s">
        <v>11</v>
      </c>
      <c r="F106" s="80">
        <v>2.29</v>
      </c>
      <c r="G106" s="86">
        <v>923</v>
      </c>
    </row>
    <row r="107" spans="2:10" x14ac:dyDescent="0.25">
      <c r="B107" s="128" t="s">
        <v>116</v>
      </c>
      <c r="C107" s="80" t="s">
        <v>1</v>
      </c>
      <c r="D107" s="80" t="s">
        <v>262</v>
      </c>
      <c r="E107" s="80" t="s">
        <v>11</v>
      </c>
      <c r="F107" s="80">
        <v>1.79</v>
      </c>
      <c r="G107" s="86">
        <v>1645</v>
      </c>
    </row>
    <row r="108" spans="2:10" x14ac:dyDescent="0.25">
      <c r="B108" s="128" t="s">
        <v>117</v>
      </c>
      <c r="C108" s="80" t="s">
        <v>0</v>
      </c>
      <c r="D108" s="80" t="s">
        <v>265</v>
      </c>
      <c r="E108" s="80" t="s">
        <v>11</v>
      </c>
      <c r="F108" s="80">
        <v>1.05</v>
      </c>
      <c r="G108" s="86">
        <v>422</v>
      </c>
    </row>
    <row r="109" spans="2:10" x14ac:dyDescent="0.25">
      <c r="B109" s="128" t="s">
        <v>118</v>
      </c>
      <c r="C109" s="80" t="s">
        <v>0</v>
      </c>
      <c r="D109" s="80" t="s">
        <v>276</v>
      </c>
      <c r="E109" s="80" t="s">
        <v>11</v>
      </c>
      <c r="F109" s="80">
        <v>0.9</v>
      </c>
      <c r="G109" s="86">
        <v>241</v>
      </c>
    </row>
    <row r="110" spans="2:10" x14ac:dyDescent="0.25">
      <c r="B110" s="128" t="s">
        <v>119</v>
      </c>
      <c r="C110" s="80" t="s">
        <v>0</v>
      </c>
      <c r="D110" s="80" t="s">
        <v>265</v>
      </c>
      <c r="E110" s="80" t="s">
        <v>11</v>
      </c>
      <c r="F110" s="80">
        <v>0.89</v>
      </c>
      <c r="G110" s="86" t="s">
        <v>255</v>
      </c>
    </row>
    <row r="111" spans="2:10" x14ac:dyDescent="0.25">
      <c r="B111" s="128" t="s">
        <v>120</v>
      </c>
      <c r="C111" s="80" t="s">
        <v>0</v>
      </c>
      <c r="D111" s="80" t="s">
        <v>259</v>
      </c>
      <c r="E111" s="80" t="s">
        <v>11</v>
      </c>
      <c r="F111" s="80">
        <v>1.72</v>
      </c>
      <c r="G111" s="86">
        <v>766</v>
      </c>
    </row>
    <row r="112" spans="2:10" x14ac:dyDescent="0.25">
      <c r="B112" s="128" t="s">
        <v>121</v>
      </c>
      <c r="C112" s="80" t="s">
        <v>0</v>
      </c>
      <c r="D112" s="80" t="s">
        <v>259</v>
      </c>
      <c r="E112" s="80" t="s">
        <v>11</v>
      </c>
      <c r="F112" s="80">
        <v>0.87</v>
      </c>
      <c r="G112" s="86">
        <v>1077</v>
      </c>
    </row>
    <row r="113" spans="2:7" x14ac:dyDescent="0.25">
      <c r="B113" s="128" t="s">
        <v>122</v>
      </c>
      <c r="C113" s="80" t="s">
        <v>0</v>
      </c>
      <c r="D113" s="80" t="s">
        <v>276</v>
      </c>
      <c r="E113" s="80" t="s">
        <v>11</v>
      </c>
      <c r="F113" s="80">
        <v>0.45</v>
      </c>
      <c r="G113" s="86">
        <v>228</v>
      </c>
    </row>
    <row r="114" spans="2:7" x14ac:dyDescent="0.25">
      <c r="B114" s="128" t="s">
        <v>123</v>
      </c>
      <c r="C114" s="80" t="s">
        <v>3</v>
      </c>
      <c r="D114" s="80" t="s">
        <v>275</v>
      </c>
      <c r="E114" s="80" t="s">
        <v>11</v>
      </c>
      <c r="F114" s="80">
        <v>2.58</v>
      </c>
      <c r="G114" s="86">
        <v>1860</v>
      </c>
    </row>
    <row r="115" spans="2:7" x14ac:dyDescent="0.25">
      <c r="B115" s="128" t="s">
        <v>124</v>
      </c>
      <c r="C115" s="80" t="s">
        <v>0</v>
      </c>
      <c r="D115" s="80" t="s">
        <v>265</v>
      </c>
      <c r="E115" s="80" t="s">
        <v>11</v>
      </c>
      <c r="F115" s="80">
        <v>0.48</v>
      </c>
      <c r="G115" s="86">
        <v>748</v>
      </c>
    </row>
    <row r="116" spans="2:7" x14ac:dyDescent="0.25">
      <c r="B116" s="128" t="s">
        <v>125</v>
      </c>
      <c r="C116" s="80" t="s">
        <v>0</v>
      </c>
      <c r="D116" s="80" t="s">
        <v>259</v>
      </c>
      <c r="E116" s="80" t="s">
        <v>11</v>
      </c>
      <c r="F116" s="80">
        <v>1.75</v>
      </c>
      <c r="G116" s="86">
        <v>355</v>
      </c>
    </row>
    <row r="117" spans="2:7" x14ac:dyDescent="0.25">
      <c r="B117" s="128" t="s">
        <v>126</v>
      </c>
      <c r="C117" s="80" t="s">
        <v>3</v>
      </c>
      <c r="D117" s="80"/>
      <c r="E117" s="80" t="s">
        <v>17</v>
      </c>
      <c r="F117" s="80" t="s">
        <v>255</v>
      </c>
      <c r="G117" s="86" t="s">
        <v>255</v>
      </c>
    </row>
    <row r="118" spans="2:7" x14ac:dyDescent="0.25">
      <c r="B118" s="128" t="s">
        <v>127</v>
      </c>
      <c r="C118" s="80" t="s">
        <v>0</v>
      </c>
      <c r="D118" s="80" t="s">
        <v>259</v>
      </c>
      <c r="E118" s="80" t="s">
        <v>11</v>
      </c>
      <c r="F118" s="80">
        <v>0.47</v>
      </c>
      <c r="G118" s="86">
        <v>358</v>
      </c>
    </row>
    <row r="119" spans="2:7" x14ac:dyDescent="0.25">
      <c r="B119" s="128" t="s">
        <v>128</v>
      </c>
      <c r="C119" s="80" t="s">
        <v>0</v>
      </c>
      <c r="D119" s="80" t="s">
        <v>265</v>
      </c>
      <c r="E119" s="80" t="s">
        <v>11</v>
      </c>
      <c r="F119" s="80">
        <v>0.34</v>
      </c>
      <c r="G119" s="86">
        <v>277</v>
      </c>
    </row>
    <row r="120" spans="2:7" x14ac:dyDescent="0.25">
      <c r="B120" s="128" t="s">
        <v>129</v>
      </c>
      <c r="C120" s="80" t="s">
        <v>3</v>
      </c>
      <c r="D120" s="80" t="s">
        <v>255</v>
      </c>
      <c r="E120" s="80" t="s">
        <v>12</v>
      </c>
      <c r="F120" s="80" t="s">
        <v>255</v>
      </c>
      <c r="G120" s="86" t="s">
        <v>255</v>
      </c>
    </row>
    <row r="121" spans="2:7" x14ac:dyDescent="0.25">
      <c r="B121" s="128" t="s">
        <v>130</v>
      </c>
      <c r="C121" s="80" t="s">
        <v>0</v>
      </c>
      <c r="D121" s="80" t="s">
        <v>259</v>
      </c>
      <c r="E121" s="80" t="s">
        <v>11</v>
      </c>
      <c r="F121" s="80">
        <v>0.22</v>
      </c>
      <c r="G121" s="86" t="s">
        <v>255</v>
      </c>
    </row>
    <row r="122" spans="2:7" x14ac:dyDescent="0.25">
      <c r="B122" s="128" t="s">
        <v>131</v>
      </c>
      <c r="C122" s="80" t="s">
        <v>0</v>
      </c>
      <c r="D122" s="80" t="s">
        <v>259</v>
      </c>
      <c r="E122" s="80" t="s">
        <v>11</v>
      </c>
      <c r="F122" s="80">
        <v>0.34</v>
      </c>
      <c r="G122" s="86">
        <v>632</v>
      </c>
    </row>
    <row r="123" spans="2:7" x14ac:dyDescent="0.25">
      <c r="B123" s="128" t="s">
        <v>131</v>
      </c>
      <c r="C123" s="80" t="s">
        <v>1</v>
      </c>
      <c r="D123" s="80"/>
      <c r="E123" s="80" t="s">
        <v>250</v>
      </c>
      <c r="F123" s="80" t="s">
        <v>255</v>
      </c>
      <c r="G123" s="86" t="s">
        <v>255</v>
      </c>
    </row>
    <row r="124" spans="2:7" x14ac:dyDescent="0.25">
      <c r="B124" s="128" t="s">
        <v>132</v>
      </c>
      <c r="C124" s="80" t="s">
        <v>0</v>
      </c>
      <c r="D124" s="80" t="s">
        <v>265</v>
      </c>
      <c r="E124" s="80" t="s">
        <v>11</v>
      </c>
      <c r="F124" s="80">
        <v>0.92</v>
      </c>
      <c r="G124" s="86">
        <v>333</v>
      </c>
    </row>
    <row r="125" spans="2:7" x14ac:dyDescent="0.25">
      <c r="B125" s="128" t="s">
        <v>133</v>
      </c>
      <c r="C125" s="80" t="s">
        <v>1</v>
      </c>
      <c r="D125" s="80"/>
      <c r="E125" s="80" t="s">
        <v>12</v>
      </c>
      <c r="F125" s="80">
        <v>0.01</v>
      </c>
      <c r="G125" s="86" t="s">
        <v>255</v>
      </c>
    </row>
    <row r="126" spans="2:7" x14ac:dyDescent="0.25">
      <c r="B126" s="128" t="s">
        <v>134</v>
      </c>
      <c r="C126" s="80" t="s">
        <v>3</v>
      </c>
      <c r="D126" s="80" t="s">
        <v>278</v>
      </c>
      <c r="E126" s="80" t="s">
        <v>11</v>
      </c>
      <c r="F126" s="80">
        <v>2.4500000000000002</v>
      </c>
      <c r="G126" s="86">
        <v>4126</v>
      </c>
    </row>
    <row r="127" spans="2:7" x14ac:dyDescent="0.25">
      <c r="B127" s="128" t="s">
        <v>135</v>
      </c>
      <c r="C127" s="80" t="s">
        <v>3</v>
      </c>
      <c r="D127" s="80" t="s">
        <v>279</v>
      </c>
      <c r="E127" s="80" t="s">
        <v>14</v>
      </c>
      <c r="F127" s="80">
        <v>1.77</v>
      </c>
      <c r="G127" s="86" t="s">
        <v>255</v>
      </c>
    </row>
    <row r="128" spans="2:7" x14ac:dyDescent="0.25">
      <c r="B128" s="128" t="s">
        <v>136</v>
      </c>
      <c r="C128" s="80" t="s">
        <v>3</v>
      </c>
      <c r="D128" s="80"/>
      <c r="E128" s="80" t="s">
        <v>12</v>
      </c>
      <c r="F128" s="80" t="s">
        <v>255</v>
      </c>
      <c r="G128" s="86" t="s">
        <v>255</v>
      </c>
    </row>
    <row r="129" spans="2:7" x14ac:dyDescent="0.25">
      <c r="B129" s="128" t="s">
        <v>137</v>
      </c>
      <c r="C129" s="80" t="s">
        <v>0</v>
      </c>
      <c r="D129" s="80" t="s">
        <v>265</v>
      </c>
      <c r="E129" s="80" t="s">
        <v>11</v>
      </c>
      <c r="F129" s="80">
        <v>0.85</v>
      </c>
      <c r="G129" s="86">
        <v>1090</v>
      </c>
    </row>
    <row r="130" spans="2:7" x14ac:dyDescent="0.25">
      <c r="B130" s="128" t="s">
        <v>138</v>
      </c>
      <c r="C130" s="80" t="s">
        <v>0</v>
      </c>
      <c r="D130" s="80" t="s">
        <v>259</v>
      </c>
      <c r="E130" s="80" t="s">
        <v>11</v>
      </c>
      <c r="F130" s="80">
        <v>0.44</v>
      </c>
      <c r="G130" s="86">
        <v>263</v>
      </c>
    </row>
    <row r="131" spans="2:7" x14ac:dyDescent="0.25">
      <c r="B131" s="128" t="s">
        <v>139</v>
      </c>
      <c r="C131" s="80" t="s">
        <v>0</v>
      </c>
      <c r="D131" s="80" t="s">
        <v>259</v>
      </c>
      <c r="E131" s="80" t="s">
        <v>11</v>
      </c>
      <c r="F131" s="80">
        <v>0.44</v>
      </c>
      <c r="G131" s="86">
        <v>502</v>
      </c>
    </row>
    <row r="132" spans="2:7" x14ac:dyDescent="0.25">
      <c r="B132" s="128" t="s">
        <v>140</v>
      </c>
      <c r="C132" s="80" t="s">
        <v>3</v>
      </c>
      <c r="D132" s="80"/>
      <c r="E132" s="80" t="s">
        <v>12</v>
      </c>
      <c r="F132" s="80" t="s">
        <v>255</v>
      </c>
      <c r="G132" s="86" t="s">
        <v>255</v>
      </c>
    </row>
    <row r="133" spans="2:7" x14ac:dyDescent="0.25">
      <c r="B133" s="128" t="s">
        <v>141</v>
      </c>
      <c r="C133" s="80" t="s">
        <v>0</v>
      </c>
      <c r="D133" s="80" t="s">
        <v>259</v>
      </c>
      <c r="E133" s="80" t="s">
        <v>11</v>
      </c>
      <c r="F133" s="80">
        <v>0.22</v>
      </c>
      <c r="G133" s="86">
        <v>352</v>
      </c>
    </row>
    <row r="134" spans="2:7" x14ac:dyDescent="0.25">
      <c r="B134" s="128" t="s">
        <v>142</v>
      </c>
      <c r="C134" s="80" t="s">
        <v>0</v>
      </c>
      <c r="D134" s="80" t="s">
        <v>276</v>
      </c>
      <c r="E134" s="80" t="s">
        <v>11</v>
      </c>
      <c r="F134" s="80">
        <v>0.25</v>
      </c>
      <c r="G134" s="96">
        <v>208</v>
      </c>
    </row>
    <row r="135" spans="2:7" x14ac:dyDescent="0.25">
      <c r="B135" s="128" t="s">
        <v>143</v>
      </c>
      <c r="C135" s="80" t="s">
        <v>1</v>
      </c>
      <c r="D135" s="80" t="s">
        <v>280</v>
      </c>
      <c r="E135" s="80" t="s">
        <v>11</v>
      </c>
      <c r="F135" s="80">
        <v>1.21</v>
      </c>
      <c r="G135" s="86" t="s">
        <v>255</v>
      </c>
    </row>
    <row r="136" spans="2:7" x14ac:dyDescent="0.25">
      <c r="B136" s="128" t="s">
        <v>144</v>
      </c>
      <c r="C136" s="80" t="s">
        <v>0</v>
      </c>
      <c r="D136" s="80" t="s">
        <v>259</v>
      </c>
      <c r="E136" s="80" t="s">
        <v>11</v>
      </c>
      <c r="F136" s="80">
        <v>0.26</v>
      </c>
      <c r="G136" s="86" t="s">
        <v>255</v>
      </c>
    </row>
    <row r="137" spans="2:7" x14ac:dyDescent="0.25">
      <c r="B137" s="128" t="s">
        <v>145</v>
      </c>
      <c r="C137" s="80" t="s">
        <v>0</v>
      </c>
      <c r="D137" s="80" t="s">
        <v>265</v>
      </c>
      <c r="E137" s="80" t="s">
        <v>11</v>
      </c>
      <c r="F137" s="80">
        <v>0.25</v>
      </c>
      <c r="G137" s="86" t="s">
        <v>255</v>
      </c>
    </row>
    <row r="138" spans="2:7" x14ac:dyDescent="0.25">
      <c r="B138" s="128" t="s">
        <v>146</v>
      </c>
      <c r="C138" s="80" t="s">
        <v>1</v>
      </c>
      <c r="D138" s="80" t="s">
        <v>258</v>
      </c>
      <c r="E138" s="80" t="s">
        <v>11</v>
      </c>
      <c r="F138" s="80">
        <v>1.28</v>
      </c>
      <c r="G138" s="86">
        <v>2412</v>
      </c>
    </row>
    <row r="139" spans="2:7" x14ac:dyDescent="0.25">
      <c r="B139" s="128" t="s">
        <v>147</v>
      </c>
      <c r="C139" s="80" t="s">
        <v>0</v>
      </c>
      <c r="D139" s="80" t="s">
        <v>265</v>
      </c>
      <c r="E139" s="80" t="s">
        <v>11</v>
      </c>
      <c r="F139" s="80">
        <v>1.03</v>
      </c>
      <c r="G139" s="86">
        <v>345</v>
      </c>
    </row>
    <row r="140" spans="2:7" x14ac:dyDescent="0.25">
      <c r="B140" s="128" t="s">
        <v>148</v>
      </c>
      <c r="C140" s="80" t="s">
        <v>0</v>
      </c>
      <c r="D140" s="80" t="s">
        <v>259</v>
      </c>
      <c r="E140" s="80" t="s">
        <v>11</v>
      </c>
      <c r="F140" s="80">
        <v>0.3</v>
      </c>
      <c r="G140" s="86">
        <v>315</v>
      </c>
    </row>
    <row r="141" spans="2:7" x14ac:dyDescent="0.25">
      <c r="B141" s="128" t="s">
        <v>149</v>
      </c>
      <c r="C141" s="80" t="s">
        <v>0</v>
      </c>
      <c r="D141" s="80" t="s">
        <v>265</v>
      </c>
      <c r="E141" s="80" t="s">
        <v>11</v>
      </c>
      <c r="F141" s="80">
        <v>0.37</v>
      </c>
      <c r="G141" s="86">
        <v>870</v>
      </c>
    </row>
    <row r="142" spans="2:7" x14ac:dyDescent="0.25">
      <c r="B142" s="128" t="s">
        <v>150</v>
      </c>
      <c r="C142" s="80" t="s">
        <v>0</v>
      </c>
      <c r="D142" s="80" t="s">
        <v>265</v>
      </c>
      <c r="E142" s="80" t="s">
        <v>11</v>
      </c>
      <c r="F142" s="80">
        <v>0.43</v>
      </c>
      <c r="G142" s="86">
        <v>571</v>
      </c>
    </row>
    <row r="143" spans="2:7" x14ac:dyDescent="0.25">
      <c r="B143" s="128" t="s">
        <v>151</v>
      </c>
      <c r="C143" s="80" t="s">
        <v>3</v>
      </c>
      <c r="D143" s="80" t="s">
        <v>281</v>
      </c>
      <c r="E143" s="80" t="s">
        <v>11</v>
      </c>
      <c r="F143" s="80">
        <v>3.89</v>
      </c>
      <c r="G143" s="86">
        <v>3284</v>
      </c>
    </row>
    <row r="144" spans="2:7" x14ac:dyDescent="0.25">
      <c r="B144" s="128" t="s">
        <v>152</v>
      </c>
      <c r="C144" s="80" t="s">
        <v>0</v>
      </c>
      <c r="D144" s="80" t="s">
        <v>259</v>
      </c>
      <c r="E144" s="80" t="s">
        <v>11</v>
      </c>
      <c r="F144" s="80">
        <v>0.23</v>
      </c>
      <c r="G144" s="86">
        <v>400</v>
      </c>
    </row>
    <row r="145" spans="2:10" x14ac:dyDescent="0.25">
      <c r="B145" s="128" t="s">
        <v>153</v>
      </c>
      <c r="C145" s="80" t="s">
        <v>0</v>
      </c>
      <c r="D145" s="80" t="s">
        <v>259</v>
      </c>
      <c r="E145" s="80" t="s">
        <v>11</v>
      </c>
      <c r="F145" s="80">
        <v>1.22</v>
      </c>
      <c r="G145" s="86">
        <v>308</v>
      </c>
    </row>
    <row r="146" spans="2:10" x14ac:dyDescent="0.25">
      <c r="B146" s="128" t="s">
        <v>154</v>
      </c>
      <c r="C146" s="80" t="s">
        <v>0</v>
      </c>
      <c r="D146" s="80" t="s">
        <v>259</v>
      </c>
      <c r="E146" s="80" t="s">
        <v>11</v>
      </c>
      <c r="F146" s="80">
        <v>0.24</v>
      </c>
      <c r="G146" s="86" t="s">
        <v>255</v>
      </c>
    </row>
    <row r="147" spans="2:10" x14ac:dyDescent="0.25">
      <c r="B147" s="128" t="s">
        <v>155</v>
      </c>
      <c r="C147" s="80" t="s">
        <v>0</v>
      </c>
      <c r="D147" s="80" t="s">
        <v>259</v>
      </c>
      <c r="E147" s="80" t="s">
        <v>11</v>
      </c>
      <c r="F147" s="80">
        <v>0.4</v>
      </c>
      <c r="G147" s="86">
        <v>800</v>
      </c>
    </row>
    <row r="148" spans="2:10" x14ac:dyDescent="0.25">
      <c r="B148" s="128" t="s">
        <v>156</v>
      </c>
      <c r="C148" s="80" t="s">
        <v>0</v>
      </c>
      <c r="D148" s="80" t="s">
        <v>265</v>
      </c>
      <c r="E148" s="80" t="s">
        <v>11</v>
      </c>
      <c r="F148" s="80">
        <v>0.66</v>
      </c>
      <c r="G148" s="86">
        <v>1240</v>
      </c>
    </row>
    <row r="149" spans="2:10" x14ac:dyDescent="0.25">
      <c r="B149" s="128" t="s">
        <v>157</v>
      </c>
      <c r="C149" s="80" t="s">
        <v>0</v>
      </c>
      <c r="D149" s="80" t="s">
        <v>259</v>
      </c>
      <c r="E149" s="80" t="s">
        <v>11</v>
      </c>
      <c r="F149" s="80">
        <v>0.3</v>
      </c>
      <c r="G149" s="86">
        <v>783</v>
      </c>
    </row>
    <row r="150" spans="2:10" x14ac:dyDescent="0.25">
      <c r="B150" s="128" t="s">
        <v>158</v>
      </c>
      <c r="C150" s="80" t="s">
        <v>0</v>
      </c>
      <c r="D150" s="80" t="s">
        <v>259</v>
      </c>
      <c r="E150" s="80" t="s">
        <v>11</v>
      </c>
      <c r="F150" s="80">
        <v>0.6</v>
      </c>
      <c r="G150" s="86">
        <v>1612</v>
      </c>
    </row>
    <row r="151" spans="2:10" x14ac:dyDescent="0.25">
      <c r="B151" s="128" t="s">
        <v>159</v>
      </c>
      <c r="C151" s="80" t="s">
        <v>0</v>
      </c>
      <c r="D151" s="80" t="s">
        <v>259</v>
      </c>
      <c r="E151" s="80" t="s">
        <v>11</v>
      </c>
      <c r="F151" s="80">
        <v>0.51</v>
      </c>
      <c r="G151" s="86" t="s">
        <v>255</v>
      </c>
    </row>
    <row r="152" spans="2:10" x14ac:dyDescent="0.25">
      <c r="B152" s="128" t="s">
        <v>160</v>
      </c>
      <c r="C152" s="80" t="s">
        <v>0</v>
      </c>
      <c r="D152" s="80" t="s">
        <v>265</v>
      </c>
      <c r="E152" s="80" t="s">
        <v>11</v>
      </c>
      <c r="F152" s="80">
        <v>0.23</v>
      </c>
      <c r="G152" s="86" t="s">
        <v>255</v>
      </c>
    </row>
    <row r="153" spans="2:10" x14ac:dyDescent="0.25">
      <c r="B153" s="128" t="s">
        <v>161</v>
      </c>
      <c r="C153" s="80" t="s">
        <v>3</v>
      </c>
      <c r="D153" s="80" t="s">
        <v>277</v>
      </c>
      <c r="E153" s="80" t="s">
        <v>11</v>
      </c>
      <c r="F153" s="80">
        <v>2.31</v>
      </c>
      <c r="G153" s="86">
        <v>2160</v>
      </c>
    </row>
    <row r="154" spans="2:10" x14ac:dyDescent="0.25">
      <c r="B154" s="128" t="s">
        <v>162</v>
      </c>
      <c r="C154" s="80" t="s">
        <v>225</v>
      </c>
      <c r="D154" s="80"/>
      <c r="E154" s="80" t="s">
        <v>12</v>
      </c>
      <c r="F154" s="80" t="s">
        <v>255</v>
      </c>
      <c r="G154" s="86" t="s">
        <v>255</v>
      </c>
    </row>
    <row r="155" spans="2:10" x14ac:dyDescent="0.25">
      <c r="B155" s="128" t="s">
        <v>163</v>
      </c>
      <c r="C155" s="80" t="s">
        <v>0</v>
      </c>
      <c r="D155" s="80" t="s">
        <v>259</v>
      </c>
      <c r="E155" s="80" t="s">
        <v>11</v>
      </c>
      <c r="F155" s="80">
        <v>0.47</v>
      </c>
      <c r="G155" s="86">
        <v>1026</v>
      </c>
    </row>
    <row r="156" spans="2:10" x14ac:dyDescent="0.25">
      <c r="B156" s="128" t="s">
        <v>164</v>
      </c>
      <c r="C156" s="80" t="s">
        <v>0</v>
      </c>
      <c r="D156" s="80" t="s">
        <v>265</v>
      </c>
      <c r="E156" s="80" t="s">
        <v>11</v>
      </c>
      <c r="F156" s="80">
        <v>0.4</v>
      </c>
      <c r="G156" s="86">
        <v>816</v>
      </c>
    </row>
    <row r="157" spans="2:10" x14ac:dyDescent="0.25">
      <c r="B157" s="128" t="s">
        <v>165</v>
      </c>
      <c r="C157" s="80" t="s">
        <v>0</v>
      </c>
      <c r="D157" s="80" t="s">
        <v>259</v>
      </c>
      <c r="E157" s="80" t="s">
        <v>11</v>
      </c>
      <c r="F157" s="80">
        <v>0.43</v>
      </c>
      <c r="G157" s="86">
        <v>1286</v>
      </c>
    </row>
    <row r="158" spans="2:10" x14ac:dyDescent="0.25">
      <c r="B158" s="128" t="s">
        <v>166</v>
      </c>
      <c r="C158" s="80" t="s">
        <v>0</v>
      </c>
      <c r="D158" s="80" t="s">
        <v>265</v>
      </c>
      <c r="E158" s="80" t="s">
        <v>11</v>
      </c>
      <c r="F158" s="80">
        <v>0.56999999999999995</v>
      </c>
      <c r="G158" s="86">
        <v>338</v>
      </c>
    </row>
    <row r="159" spans="2:10" x14ac:dyDescent="0.25">
      <c r="B159" s="128" t="s">
        <v>167</v>
      </c>
      <c r="C159" s="80" t="s">
        <v>0</v>
      </c>
      <c r="D159" s="80" t="s">
        <v>265</v>
      </c>
      <c r="E159" s="80" t="s">
        <v>11</v>
      </c>
      <c r="F159" s="80">
        <v>1.92</v>
      </c>
      <c r="G159" s="86">
        <v>1030</v>
      </c>
    </row>
    <row r="160" spans="2:10" x14ac:dyDescent="0.25">
      <c r="B160" s="128" t="s">
        <v>168</v>
      </c>
      <c r="C160" s="80" t="s">
        <v>0</v>
      </c>
      <c r="D160" s="80" t="s">
        <v>265</v>
      </c>
      <c r="E160" s="80" t="s">
        <v>11</v>
      </c>
      <c r="F160" s="80">
        <v>0.33</v>
      </c>
      <c r="G160" s="86">
        <v>386</v>
      </c>
      <c r="J160" s="3"/>
    </row>
    <row r="161" spans="2:10" x14ac:dyDescent="0.25">
      <c r="B161" s="128" t="s">
        <v>169</v>
      </c>
      <c r="C161" s="80" t="s">
        <v>0</v>
      </c>
      <c r="D161" s="80" t="s">
        <v>265</v>
      </c>
      <c r="E161" s="80" t="s">
        <v>11</v>
      </c>
      <c r="F161" s="80">
        <v>0.45</v>
      </c>
      <c r="G161" s="86" t="s">
        <v>255</v>
      </c>
      <c r="J161" s="3"/>
    </row>
    <row r="162" spans="2:10" x14ac:dyDescent="0.25">
      <c r="B162" s="128" t="s">
        <v>170</v>
      </c>
      <c r="C162" s="80" t="s">
        <v>0</v>
      </c>
      <c r="D162" s="80" t="s">
        <v>265</v>
      </c>
      <c r="E162" s="80" t="s">
        <v>11</v>
      </c>
      <c r="F162" s="80">
        <v>0.45</v>
      </c>
      <c r="G162" s="86">
        <v>890</v>
      </c>
      <c r="J162" s="3"/>
    </row>
    <row r="163" spans="2:10" x14ac:dyDescent="0.25">
      <c r="B163" s="128" t="s">
        <v>171</v>
      </c>
      <c r="C163" s="80" t="s">
        <v>0</v>
      </c>
      <c r="D163" s="80" t="s">
        <v>265</v>
      </c>
      <c r="E163" s="80" t="s">
        <v>11</v>
      </c>
      <c r="F163" s="80">
        <v>1.66</v>
      </c>
      <c r="G163" s="86">
        <v>318</v>
      </c>
      <c r="J163" s="3"/>
    </row>
    <row r="164" spans="2:10" x14ac:dyDescent="0.25">
      <c r="B164" s="128" t="s">
        <v>172</v>
      </c>
      <c r="C164" s="80" t="s">
        <v>0</v>
      </c>
      <c r="D164" s="80"/>
      <c r="E164" s="80" t="s">
        <v>12</v>
      </c>
      <c r="F164" s="80" t="s">
        <v>255</v>
      </c>
      <c r="G164" s="86" t="s">
        <v>255</v>
      </c>
      <c r="J164" s="3"/>
    </row>
    <row r="165" spans="2:10" x14ac:dyDescent="0.25">
      <c r="B165" s="128" t="s">
        <v>173</v>
      </c>
      <c r="C165" s="80" t="s">
        <v>1</v>
      </c>
      <c r="D165" s="80" t="s">
        <v>282</v>
      </c>
      <c r="E165" s="80" t="s">
        <v>11</v>
      </c>
      <c r="F165" s="80">
        <v>2</v>
      </c>
      <c r="G165" s="86">
        <v>1577</v>
      </c>
      <c r="J165" s="3"/>
    </row>
    <row r="166" spans="2:10" x14ac:dyDescent="0.25">
      <c r="B166" s="128" t="s">
        <v>174</v>
      </c>
      <c r="C166" s="80" t="s">
        <v>0</v>
      </c>
      <c r="D166" s="80" t="s">
        <v>265</v>
      </c>
      <c r="E166" s="80" t="s">
        <v>11</v>
      </c>
      <c r="F166" s="80">
        <v>0.47</v>
      </c>
      <c r="G166" s="86">
        <v>545</v>
      </c>
      <c r="J166" s="3"/>
    </row>
    <row r="167" spans="2:10" x14ac:dyDescent="0.25">
      <c r="B167" s="128" t="s">
        <v>175</v>
      </c>
      <c r="C167" s="80" t="s">
        <v>0</v>
      </c>
      <c r="D167" s="80" t="s">
        <v>265</v>
      </c>
      <c r="E167" s="80" t="s">
        <v>11</v>
      </c>
      <c r="F167" s="80">
        <v>0.94</v>
      </c>
      <c r="G167" s="86">
        <v>1646</v>
      </c>
      <c r="J167" s="3"/>
    </row>
    <row r="168" spans="2:10" x14ac:dyDescent="0.25">
      <c r="B168" s="128" t="s">
        <v>176</v>
      </c>
      <c r="C168" s="80" t="s">
        <v>0</v>
      </c>
      <c r="D168" s="80" t="s">
        <v>259</v>
      </c>
      <c r="E168" s="80" t="s">
        <v>11</v>
      </c>
      <c r="F168" s="80">
        <v>0.72</v>
      </c>
      <c r="G168" s="86">
        <v>1350</v>
      </c>
      <c r="J168" s="3"/>
    </row>
    <row r="169" spans="2:10" x14ac:dyDescent="0.25">
      <c r="B169" s="128" t="s">
        <v>177</v>
      </c>
      <c r="C169" s="80" t="s">
        <v>0</v>
      </c>
      <c r="D169" s="80" t="s">
        <v>259</v>
      </c>
      <c r="E169" s="80" t="s">
        <v>11</v>
      </c>
      <c r="F169" s="80">
        <v>0.26</v>
      </c>
      <c r="G169" s="86" t="s">
        <v>255</v>
      </c>
      <c r="J169" s="3"/>
    </row>
    <row r="170" spans="2:10" x14ac:dyDescent="0.25">
      <c r="B170" s="128" t="s">
        <v>178</v>
      </c>
      <c r="C170" s="80" t="s">
        <v>0</v>
      </c>
      <c r="D170" s="80"/>
      <c r="E170" s="80" t="s">
        <v>12</v>
      </c>
      <c r="F170" s="80" t="s">
        <v>255</v>
      </c>
      <c r="G170" s="86" t="s">
        <v>255</v>
      </c>
      <c r="J170" s="3"/>
    </row>
    <row r="171" spans="2:10" x14ac:dyDescent="0.25">
      <c r="B171" s="128" t="s">
        <v>179</v>
      </c>
      <c r="C171" s="80" t="s">
        <v>2</v>
      </c>
      <c r="D171" s="80" t="s">
        <v>283</v>
      </c>
      <c r="E171" s="80" t="s">
        <v>11</v>
      </c>
      <c r="F171" s="80">
        <v>0.3</v>
      </c>
      <c r="G171" s="86">
        <v>3182</v>
      </c>
      <c r="J171" s="3"/>
    </row>
    <row r="172" spans="2:10" x14ac:dyDescent="0.25">
      <c r="B172" s="128" t="s">
        <v>180</v>
      </c>
      <c r="C172" s="80" t="s">
        <v>0</v>
      </c>
      <c r="D172" s="80" t="s">
        <v>265</v>
      </c>
      <c r="E172" s="80" t="s">
        <v>11</v>
      </c>
      <c r="F172" s="80">
        <v>0.52</v>
      </c>
      <c r="G172" s="86">
        <v>908</v>
      </c>
      <c r="J172" s="3"/>
    </row>
    <row r="173" spans="2:10" x14ac:dyDescent="0.25">
      <c r="B173" s="128" t="s">
        <v>181</v>
      </c>
      <c r="C173" s="80" t="s">
        <v>0</v>
      </c>
      <c r="D173" s="80" t="s">
        <v>259</v>
      </c>
      <c r="E173" s="80" t="s">
        <v>11</v>
      </c>
      <c r="F173" s="80">
        <v>0.75</v>
      </c>
      <c r="G173" s="86">
        <v>818</v>
      </c>
      <c r="J173" s="3"/>
    </row>
    <row r="174" spans="2:10" x14ac:dyDescent="0.25">
      <c r="B174" s="128" t="s">
        <v>182</v>
      </c>
      <c r="C174" s="80" t="s">
        <v>0</v>
      </c>
      <c r="D174" s="80" t="s">
        <v>259</v>
      </c>
      <c r="E174" s="80" t="s">
        <v>11</v>
      </c>
      <c r="F174" s="80">
        <v>0.17</v>
      </c>
      <c r="G174" s="86">
        <v>683</v>
      </c>
      <c r="J174" s="3"/>
    </row>
    <row r="175" spans="2:10" x14ac:dyDescent="0.25">
      <c r="B175" s="128" t="s">
        <v>183</v>
      </c>
      <c r="C175" s="80" t="s">
        <v>0</v>
      </c>
      <c r="D175" s="80" t="s">
        <v>265</v>
      </c>
      <c r="E175" s="80" t="s">
        <v>11</v>
      </c>
      <c r="F175" s="80">
        <v>1.1100000000000001</v>
      </c>
      <c r="G175" s="86">
        <v>1175</v>
      </c>
      <c r="J175" s="3"/>
    </row>
    <row r="176" spans="2:10" x14ac:dyDescent="0.25">
      <c r="B176" s="128" t="s">
        <v>184</v>
      </c>
      <c r="C176" s="80" t="s">
        <v>0</v>
      </c>
      <c r="D176" s="80" t="s">
        <v>265</v>
      </c>
      <c r="E176" s="80" t="s">
        <v>11</v>
      </c>
      <c r="F176" s="80">
        <v>0.35</v>
      </c>
      <c r="G176" s="86">
        <v>1002</v>
      </c>
      <c r="J176" s="3"/>
    </row>
    <row r="177" spans="2:10" x14ac:dyDescent="0.25">
      <c r="B177" s="128" t="s">
        <v>185</v>
      </c>
      <c r="C177" s="80" t="s">
        <v>0</v>
      </c>
      <c r="D177" s="80" t="s">
        <v>276</v>
      </c>
      <c r="E177" s="80" t="s">
        <v>11</v>
      </c>
      <c r="F177" s="80">
        <v>0.84</v>
      </c>
      <c r="G177" s="86">
        <v>950</v>
      </c>
      <c r="J177" s="3"/>
    </row>
    <row r="178" spans="2:10" x14ac:dyDescent="0.25">
      <c r="B178" s="128" t="s">
        <v>186</v>
      </c>
      <c r="C178" s="80" t="s">
        <v>1</v>
      </c>
      <c r="D178" s="80"/>
      <c r="E178" s="80" t="s">
        <v>12</v>
      </c>
      <c r="F178" s="80" t="s">
        <v>255</v>
      </c>
      <c r="G178" s="86" t="s">
        <v>255</v>
      </c>
      <c r="J178" s="3"/>
    </row>
    <row r="179" spans="2:10" x14ac:dyDescent="0.25">
      <c r="B179" s="128" t="s">
        <v>187</v>
      </c>
      <c r="C179" s="80" t="s">
        <v>3</v>
      </c>
      <c r="D179" s="80"/>
      <c r="E179" s="80" t="s">
        <v>17</v>
      </c>
      <c r="F179" s="80" t="s">
        <v>255</v>
      </c>
      <c r="G179" s="86" t="s">
        <v>255</v>
      </c>
      <c r="J179" s="3"/>
    </row>
    <row r="180" spans="2:10" x14ac:dyDescent="0.25">
      <c r="B180" s="128" t="s">
        <v>188</v>
      </c>
      <c r="C180" s="80" t="s">
        <v>3</v>
      </c>
      <c r="D180" s="80"/>
      <c r="E180" s="80" t="s">
        <v>14</v>
      </c>
      <c r="F180" s="80" t="s">
        <v>255</v>
      </c>
      <c r="G180" s="86" t="s">
        <v>255</v>
      </c>
      <c r="J180" s="3"/>
    </row>
    <row r="181" spans="2:10" x14ac:dyDescent="0.25">
      <c r="B181" s="128" t="s">
        <v>189</v>
      </c>
      <c r="C181" s="80" t="s">
        <v>0</v>
      </c>
      <c r="D181" s="80" t="s">
        <v>259</v>
      </c>
      <c r="E181" s="80" t="s">
        <v>11</v>
      </c>
      <c r="F181" s="80">
        <v>0.44</v>
      </c>
      <c r="G181" s="86">
        <v>451</v>
      </c>
      <c r="J181" s="3"/>
    </row>
    <row r="182" spans="2:10" x14ac:dyDescent="0.25">
      <c r="B182" s="128" t="s">
        <v>190</v>
      </c>
      <c r="C182" s="80" t="s">
        <v>0</v>
      </c>
      <c r="D182" s="80" t="s">
        <v>259</v>
      </c>
      <c r="E182" s="80" t="s">
        <v>11</v>
      </c>
      <c r="F182" s="80">
        <v>0.41</v>
      </c>
      <c r="G182" s="86">
        <v>1234</v>
      </c>
      <c r="J182" s="3"/>
    </row>
    <row r="183" spans="2:10" x14ac:dyDescent="0.25">
      <c r="B183" s="128" t="s">
        <v>191</v>
      </c>
      <c r="C183" s="80" t="s">
        <v>0</v>
      </c>
      <c r="D183" s="80" t="s">
        <v>265</v>
      </c>
      <c r="E183" s="80" t="s">
        <v>11</v>
      </c>
      <c r="F183" s="80">
        <v>0.34</v>
      </c>
      <c r="G183" s="86">
        <v>910</v>
      </c>
      <c r="J183" s="3"/>
    </row>
    <row r="184" spans="2:10" x14ac:dyDescent="0.25">
      <c r="B184" s="128" t="s">
        <v>192</v>
      </c>
      <c r="C184" s="80" t="s">
        <v>225</v>
      </c>
      <c r="D184" s="80"/>
      <c r="E184" s="80" t="s">
        <v>14</v>
      </c>
      <c r="F184" s="80" t="s">
        <v>255</v>
      </c>
      <c r="G184" s="86" t="s">
        <v>255</v>
      </c>
      <c r="J184" s="3"/>
    </row>
    <row r="185" spans="2:10" x14ac:dyDescent="0.25">
      <c r="B185" s="128" t="s">
        <v>193</v>
      </c>
      <c r="C185" s="80" t="s">
        <v>0</v>
      </c>
      <c r="D185" s="80"/>
      <c r="E185" s="80" t="s">
        <v>12</v>
      </c>
      <c r="F185" s="80" t="s">
        <v>255</v>
      </c>
      <c r="G185" s="86" t="s">
        <v>255</v>
      </c>
      <c r="J185" s="3"/>
    </row>
    <row r="186" spans="2:10" x14ac:dyDescent="0.25">
      <c r="B186" s="128" t="s">
        <v>194</v>
      </c>
      <c r="C186" s="80" t="s">
        <v>0</v>
      </c>
      <c r="D186" s="80" t="s">
        <v>276</v>
      </c>
      <c r="E186" s="80" t="s">
        <v>11</v>
      </c>
      <c r="F186" s="80">
        <v>0.09</v>
      </c>
      <c r="G186" s="86">
        <v>1121</v>
      </c>
      <c r="J186" s="3"/>
    </row>
    <row r="187" spans="2:10" x14ac:dyDescent="0.25">
      <c r="B187" s="128" t="s">
        <v>195</v>
      </c>
      <c r="C187" s="80" t="s">
        <v>0</v>
      </c>
      <c r="D187" s="80" t="s">
        <v>276</v>
      </c>
      <c r="E187" s="80" t="s">
        <v>11</v>
      </c>
      <c r="F187" s="80">
        <v>0.37</v>
      </c>
      <c r="G187" s="86">
        <v>496</v>
      </c>
      <c r="J187" s="3"/>
    </row>
    <row r="188" spans="2:10" x14ac:dyDescent="0.25">
      <c r="B188" s="128" t="s">
        <v>196</v>
      </c>
      <c r="C188" s="80" t="s">
        <v>0</v>
      </c>
      <c r="D188" s="80"/>
      <c r="E188" s="80" t="s">
        <v>12</v>
      </c>
      <c r="F188" s="80" t="s">
        <v>255</v>
      </c>
      <c r="G188" s="86" t="s">
        <v>255</v>
      </c>
      <c r="J188" s="3"/>
    </row>
    <row r="189" spans="2:10" x14ac:dyDescent="0.25">
      <c r="B189" s="128" t="s">
        <v>197</v>
      </c>
      <c r="C189" s="80" t="s">
        <v>0</v>
      </c>
      <c r="D189" s="80" t="s">
        <v>259</v>
      </c>
      <c r="E189" s="80" t="s">
        <v>11</v>
      </c>
      <c r="F189" s="80">
        <v>0.28999999999999998</v>
      </c>
      <c r="G189" s="86">
        <v>574</v>
      </c>
      <c r="J189" s="3"/>
    </row>
    <row r="190" spans="2:10" x14ac:dyDescent="0.25">
      <c r="B190" s="128" t="s">
        <v>198</v>
      </c>
      <c r="C190" s="80" t="s">
        <v>0</v>
      </c>
      <c r="D190" s="80" t="s">
        <v>259</v>
      </c>
      <c r="E190" s="80" t="s">
        <v>11</v>
      </c>
      <c r="F190" s="80">
        <v>0.23</v>
      </c>
      <c r="G190" s="86">
        <v>1870</v>
      </c>
      <c r="J190" s="3"/>
    </row>
    <row r="191" spans="2:10" x14ac:dyDescent="0.25">
      <c r="B191" s="128" t="s">
        <v>199</v>
      </c>
      <c r="C191" s="80" t="s">
        <v>0</v>
      </c>
      <c r="D191" s="97" t="s">
        <v>276</v>
      </c>
      <c r="E191" s="97" t="s">
        <v>11</v>
      </c>
      <c r="F191" s="80">
        <v>0.03</v>
      </c>
      <c r="G191" s="86">
        <v>502</v>
      </c>
      <c r="J191" s="3"/>
    </row>
    <row r="192" spans="2:10" x14ac:dyDescent="0.25">
      <c r="B192" s="128" t="s">
        <v>200</v>
      </c>
      <c r="C192" s="80" t="s">
        <v>0</v>
      </c>
      <c r="D192" s="80" t="s">
        <v>259</v>
      </c>
      <c r="E192" s="80" t="s">
        <v>11</v>
      </c>
      <c r="F192" s="80">
        <v>0.31</v>
      </c>
      <c r="G192" s="86">
        <v>798</v>
      </c>
      <c r="J192" s="3"/>
    </row>
    <row r="193" spans="2:10" x14ac:dyDescent="0.25">
      <c r="B193" s="128" t="s">
        <v>201</v>
      </c>
      <c r="C193" s="80" t="s">
        <v>0</v>
      </c>
      <c r="D193" s="80" t="s">
        <v>276</v>
      </c>
      <c r="E193" s="80" t="s">
        <v>11</v>
      </c>
      <c r="F193" s="80">
        <v>0.48</v>
      </c>
      <c r="G193" s="86">
        <v>699</v>
      </c>
      <c r="J193" s="3"/>
    </row>
    <row r="194" spans="2:10" x14ac:dyDescent="0.25">
      <c r="B194" s="128" t="s">
        <v>202</v>
      </c>
      <c r="C194" s="80" t="s">
        <v>0</v>
      </c>
      <c r="D194" s="80" t="s">
        <v>259</v>
      </c>
      <c r="E194" s="80" t="s">
        <v>11</v>
      </c>
      <c r="F194" s="80">
        <v>0.67</v>
      </c>
      <c r="G194" s="86">
        <v>1477</v>
      </c>
      <c r="J194" s="3"/>
    </row>
    <row r="195" spans="2:10" x14ac:dyDescent="0.25">
      <c r="B195" s="128" t="s">
        <v>203</v>
      </c>
      <c r="C195" s="80" t="s">
        <v>0</v>
      </c>
      <c r="D195" s="80" t="s">
        <v>259</v>
      </c>
      <c r="E195" s="80" t="s">
        <v>11</v>
      </c>
      <c r="F195" s="80">
        <v>0.4</v>
      </c>
      <c r="G195" s="86">
        <v>669</v>
      </c>
      <c r="J195" s="3"/>
    </row>
    <row r="196" spans="2:10" x14ac:dyDescent="0.25">
      <c r="B196" s="128" t="s">
        <v>204</v>
      </c>
      <c r="C196" s="80" t="s">
        <v>0</v>
      </c>
      <c r="D196" s="80" t="s">
        <v>265</v>
      </c>
      <c r="E196" s="80" t="s">
        <v>11</v>
      </c>
      <c r="F196" s="80">
        <v>0.38</v>
      </c>
      <c r="G196" s="86">
        <v>675</v>
      </c>
      <c r="J196" s="3"/>
    </row>
    <row r="197" spans="2:10" x14ac:dyDescent="0.25">
      <c r="B197" s="128" t="s">
        <v>205</v>
      </c>
      <c r="C197" s="80" t="s">
        <v>0</v>
      </c>
      <c r="D197" s="80" t="s">
        <v>261</v>
      </c>
      <c r="E197" s="80" t="s">
        <v>11</v>
      </c>
      <c r="F197" s="80">
        <v>0.3</v>
      </c>
      <c r="G197" s="86">
        <v>596</v>
      </c>
      <c r="J197" s="3"/>
    </row>
    <row r="198" spans="2:10" x14ac:dyDescent="0.25">
      <c r="B198" s="128" t="s">
        <v>206</v>
      </c>
      <c r="C198" s="80" t="s">
        <v>0</v>
      </c>
      <c r="D198" s="80"/>
      <c r="E198" s="80" t="s">
        <v>17</v>
      </c>
      <c r="F198" s="80" t="s">
        <v>255</v>
      </c>
      <c r="G198" s="86" t="s">
        <v>255</v>
      </c>
      <c r="J198" s="3"/>
    </row>
    <row r="199" spans="2:10" x14ac:dyDescent="0.25">
      <c r="B199" s="128" t="s">
        <v>207</v>
      </c>
      <c r="C199" s="80" t="s">
        <v>0</v>
      </c>
      <c r="D199" s="80" t="s">
        <v>265</v>
      </c>
      <c r="E199" s="80" t="s">
        <v>11</v>
      </c>
      <c r="F199" s="80">
        <v>0.21</v>
      </c>
      <c r="G199" s="86">
        <v>1445</v>
      </c>
      <c r="J199" s="3"/>
    </row>
    <row r="200" spans="2:10" x14ac:dyDescent="0.25">
      <c r="B200" s="128" t="s">
        <v>208</v>
      </c>
      <c r="C200" s="80" t="s">
        <v>3</v>
      </c>
      <c r="D200" s="80"/>
      <c r="E200" s="80" t="s">
        <v>12</v>
      </c>
      <c r="F200" s="80" t="s">
        <v>255</v>
      </c>
      <c r="G200" s="86" t="s">
        <v>255</v>
      </c>
      <c r="J200" s="3"/>
    </row>
    <row r="201" spans="2:10" x14ac:dyDescent="0.25">
      <c r="B201" s="128" t="s">
        <v>209</v>
      </c>
      <c r="C201" s="80" t="s">
        <v>3</v>
      </c>
      <c r="D201" s="80"/>
      <c r="E201" s="80" t="s">
        <v>14</v>
      </c>
      <c r="F201" s="80" t="s">
        <v>255</v>
      </c>
      <c r="G201" s="86" t="s">
        <v>255</v>
      </c>
      <c r="J201" s="3"/>
    </row>
    <row r="202" spans="2:10" x14ac:dyDescent="0.25">
      <c r="B202" s="128" t="s">
        <v>210</v>
      </c>
      <c r="C202" s="80" t="s">
        <v>2</v>
      </c>
      <c r="D202" s="80" t="s">
        <v>284</v>
      </c>
      <c r="E202" s="80" t="s">
        <v>11</v>
      </c>
      <c r="F202" s="80">
        <v>0.45</v>
      </c>
      <c r="G202" s="86">
        <v>668</v>
      </c>
      <c r="J202" s="3"/>
    </row>
    <row r="203" spans="2:10" x14ac:dyDescent="0.25">
      <c r="B203" s="128" t="s">
        <v>211</v>
      </c>
      <c r="C203" s="80" t="s">
        <v>0</v>
      </c>
      <c r="D203" s="80"/>
      <c r="E203" s="80" t="s">
        <v>12</v>
      </c>
      <c r="F203" s="80" t="s">
        <v>255</v>
      </c>
      <c r="G203" s="86" t="s">
        <v>255</v>
      </c>
      <c r="J203" s="3"/>
    </row>
    <row r="204" spans="2:10" x14ac:dyDescent="0.25">
      <c r="B204" s="128" t="s">
        <v>212</v>
      </c>
      <c r="C204" s="80" t="s">
        <v>0</v>
      </c>
      <c r="D204" s="80" t="s">
        <v>259</v>
      </c>
      <c r="E204" s="80" t="s">
        <v>11</v>
      </c>
      <c r="F204" s="80">
        <v>0.22</v>
      </c>
      <c r="G204" s="86">
        <v>255</v>
      </c>
      <c r="J204" s="3"/>
    </row>
    <row r="205" spans="2:10" x14ac:dyDescent="0.25">
      <c r="B205" s="128" t="s">
        <v>213</v>
      </c>
      <c r="C205" s="80" t="s">
        <v>3</v>
      </c>
      <c r="D205" s="80" t="s">
        <v>287</v>
      </c>
      <c r="E205" s="80" t="s">
        <v>14</v>
      </c>
      <c r="F205" s="80" t="s">
        <v>255</v>
      </c>
      <c r="G205" s="86" t="s">
        <v>255</v>
      </c>
    </row>
    <row r="206" spans="2:10" x14ac:dyDescent="0.25">
      <c r="B206" s="128" t="s">
        <v>214</v>
      </c>
      <c r="C206" s="80" t="s">
        <v>1</v>
      </c>
      <c r="D206" s="80" t="s">
        <v>258</v>
      </c>
      <c r="E206" s="80" t="s">
        <v>14</v>
      </c>
      <c r="F206" s="80" t="s">
        <v>255</v>
      </c>
      <c r="G206" s="86" t="s">
        <v>255</v>
      </c>
    </row>
    <row r="207" spans="2:10" x14ac:dyDescent="0.25">
      <c r="B207" s="128" t="s">
        <v>215</v>
      </c>
      <c r="C207" s="80" t="s">
        <v>225</v>
      </c>
      <c r="D207" s="80"/>
      <c r="E207" s="80" t="s">
        <v>12</v>
      </c>
      <c r="F207" s="80" t="s">
        <v>255</v>
      </c>
      <c r="G207" s="86" t="s">
        <v>255</v>
      </c>
    </row>
    <row r="208" spans="2:10" x14ac:dyDescent="0.25">
      <c r="B208" s="128" t="s">
        <v>216</v>
      </c>
      <c r="C208" s="80" t="s">
        <v>0</v>
      </c>
      <c r="D208" s="80" t="s">
        <v>286</v>
      </c>
      <c r="E208" s="80" t="s">
        <v>12</v>
      </c>
      <c r="F208" s="80" t="s">
        <v>255</v>
      </c>
      <c r="G208" s="86" t="s">
        <v>255</v>
      </c>
    </row>
    <row r="209" spans="2:7" x14ac:dyDescent="0.25">
      <c r="B209" s="128" t="s">
        <v>226</v>
      </c>
      <c r="C209" s="80" t="s">
        <v>1</v>
      </c>
      <c r="D209" s="80" t="s">
        <v>288</v>
      </c>
      <c r="E209" s="80" t="s">
        <v>17</v>
      </c>
      <c r="F209" s="80" t="s">
        <v>255</v>
      </c>
      <c r="G209" s="86" t="s">
        <v>255</v>
      </c>
    </row>
    <row r="210" spans="2:7" x14ac:dyDescent="0.25">
      <c r="B210" s="128" t="s">
        <v>227</v>
      </c>
      <c r="C210" s="80" t="s">
        <v>225</v>
      </c>
      <c r="D210" s="80"/>
      <c r="E210" s="80" t="s">
        <v>12</v>
      </c>
      <c r="F210" s="80" t="s">
        <v>255</v>
      </c>
      <c r="G210" s="86" t="s">
        <v>255</v>
      </c>
    </row>
    <row r="211" spans="2:7" x14ac:dyDescent="0.25">
      <c r="B211" s="128" t="s">
        <v>228</v>
      </c>
      <c r="C211" s="80" t="s">
        <v>1</v>
      </c>
      <c r="D211" s="80" t="s">
        <v>289</v>
      </c>
      <c r="E211" s="80" t="s">
        <v>12</v>
      </c>
      <c r="F211" s="80" t="s">
        <v>255</v>
      </c>
      <c r="G211" s="86" t="s">
        <v>255</v>
      </c>
    </row>
    <row r="212" spans="2:7" ht="15.75" thickBot="1" x14ac:dyDescent="0.3">
      <c r="B212" s="129" t="s">
        <v>285</v>
      </c>
      <c r="C212" s="89" t="s">
        <v>3</v>
      </c>
      <c r="D212" s="89"/>
      <c r="E212" s="89" t="s">
        <v>14</v>
      </c>
      <c r="F212" s="89" t="s">
        <v>255</v>
      </c>
      <c r="G212" s="90" t="s">
        <v>255</v>
      </c>
    </row>
  </sheetData>
  <autoFilter ref="B4:G212"/>
  <sortState ref="U17:Y17">
    <sortCondition ref="Y14"/>
  </sortState>
  <mergeCells count="6">
    <mergeCell ref="S25:W26"/>
    <mergeCell ref="B2:E2"/>
    <mergeCell ref="J2:O2"/>
    <mergeCell ref="J3:N3"/>
    <mergeCell ref="I2:I4"/>
    <mergeCell ref="S15:Y15"/>
  </mergeCells>
  <pageMargins left="0.7" right="0.7" top="0.75" bottom="0.75" header="0.3" footer="0.3"/>
  <pageSetup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K106"/>
  <sheetViews>
    <sheetView workbookViewId="0">
      <selection activeCell="F105" sqref="F105:F106"/>
    </sheetView>
  </sheetViews>
  <sheetFormatPr defaultRowHeight="15" x14ac:dyDescent="0.25"/>
  <cols>
    <col min="3" max="3" width="13.85546875" customWidth="1"/>
    <col min="4" max="4" width="14.85546875" customWidth="1"/>
    <col min="5" max="5" width="9.85546875" customWidth="1"/>
    <col min="8" max="8" width="10.42578125" customWidth="1"/>
    <col min="9" max="9" width="14.5703125" bestFit="1" customWidth="1"/>
  </cols>
  <sheetData>
    <row r="1" spans="2:11" ht="15.75" thickBot="1" x14ac:dyDescent="0.3"/>
    <row r="2" spans="2:11" ht="105" x14ac:dyDescent="0.25">
      <c r="B2" s="82" t="s">
        <v>6</v>
      </c>
      <c r="C2" s="83" t="s">
        <v>7</v>
      </c>
      <c r="D2" s="83" t="s">
        <v>8</v>
      </c>
      <c r="E2" s="84" t="s">
        <v>253</v>
      </c>
      <c r="F2" s="85" t="s">
        <v>254</v>
      </c>
      <c r="G2" s="82" t="s">
        <v>6</v>
      </c>
      <c r="H2" s="83" t="s">
        <v>7</v>
      </c>
      <c r="I2" s="83" t="s">
        <v>8</v>
      </c>
      <c r="J2" s="84" t="s">
        <v>253</v>
      </c>
      <c r="K2" s="85" t="s">
        <v>254</v>
      </c>
    </row>
    <row r="3" spans="2:11" x14ac:dyDescent="0.25">
      <c r="B3" s="48" t="s">
        <v>10</v>
      </c>
      <c r="C3" s="80" t="s">
        <v>1</v>
      </c>
      <c r="D3" s="80" t="s">
        <v>11</v>
      </c>
      <c r="E3" s="80">
        <v>14.1</v>
      </c>
      <c r="F3" s="86">
        <v>1594</v>
      </c>
      <c r="G3" s="48" t="s">
        <v>117</v>
      </c>
      <c r="H3" s="80" t="s">
        <v>0</v>
      </c>
      <c r="I3" s="80" t="s">
        <v>11</v>
      </c>
      <c r="J3" s="80">
        <v>1.02</v>
      </c>
      <c r="K3" s="86">
        <v>370</v>
      </c>
    </row>
    <row r="4" spans="2:11" x14ac:dyDescent="0.25">
      <c r="B4" s="48" t="s">
        <v>13</v>
      </c>
      <c r="C4" s="80" t="s">
        <v>0</v>
      </c>
      <c r="D4" s="80" t="s">
        <v>11</v>
      </c>
      <c r="E4" s="80">
        <v>5.88</v>
      </c>
      <c r="F4" s="86">
        <v>930</v>
      </c>
      <c r="G4" s="48" t="s">
        <v>118</v>
      </c>
      <c r="H4" s="80" t="s">
        <v>0</v>
      </c>
      <c r="I4" s="80" t="s">
        <v>11</v>
      </c>
      <c r="J4" s="80">
        <v>0.88</v>
      </c>
      <c r="K4" s="86">
        <v>181</v>
      </c>
    </row>
    <row r="5" spans="2:11" x14ac:dyDescent="0.25">
      <c r="B5" s="48" t="s">
        <v>15</v>
      </c>
      <c r="C5" s="80" t="s">
        <v>2</v>
      </c>
      <c r="D5" s="80" t="s">
        <v>11</v>
      </c>
      <c r="E5" s="80">
        <v>9.56</v>
      </c>
      <c r="F5" s="86">
        <v>2862</v>
      </c>
      <c r="G5" s="48" t="s">
        <v>119</v>
      </c>
      <c r="H5" s="80" t="s">
        <v>0</v>
      </c>
      <c r="I5" s="80" t="s">
        <v>11</v>
      </c>
      <c r="J5" s="80">
        <v>0.89</v>
      </c>
      <c r="K5" s="86" t="s">
        <v>255</v>
      </c>
    </row>
    <row r="6" spans="2:11" x14ac:dyDescent="0.25">
      <c r="B6" s="48" t="s">
        <v>15</v>
      </c>
      <c r="C6" s="80" t="s">
        <v>3</v>
      </c>
      <c r="D6" s="80" t="s">
        <v>250</v>
      </c>
      <c r="E6" s="80" t="s">
        <v>255</v>
      </c>
      <c r="F6" s="86" t="s">
        <v>255</v>
      </c>
      <c r="G6" s="48" t="s">
        <v>120</v>
      </c>
      <c r="H6" s="80" t="s">
        <v>0</v>
      </c>
      <c r="I6" s="80" t="s">
        <v>11</v>
      </c>
      <c r="J6" s="80">
        <v>1.69</v>
      </c>
      <c r="K6" s="86">
        <v>600</v>
      </c>
    </row>
    <row r="7" spans="2:11" x14ac:dyDescent="0.25">
      <c r="B7" s="48" t="s">
        <v>15</v>
      </c>
      <c r="C7" s="80" t="s">
        <v>1</v>
      </c>
      <c r="D7" s="80" t="s">
        <v>250</v>
      </c>
      <c r="E7" s="80" t="s">
        <v>255</v>
      </c>
      <c r="F7" s="86" t="s">
        <v>255</v>
      </c>
      <c r="G7" s="48" t="s">
        <v>121</v>
      </c>
      <c r="H7" s="80" t="s">
        <v>0</v>
      </c>
      <c r="I7" s="80" t="s">
        <v>11</v>
      </c>
      <c r="J7" s="80">
        <v>0.8</v>
      </c>
      <c r="K7" s="86">
        <v>985</v>
      </c>
    </row>
    <row r="8" spans="2:11" x14ac:dyDescent="0.25">
      <c r="B8" s="48" t="s">
        <v>16</v>
      </c>
      <c r="C8" s="80" t="s">
        <v>0</v>
      </c>
      <c r="D8" s="80" t="s">
        <v>11</v>
      </c>
      <c r="E8" s="80">
        <v>4.9400000000000004</v>
      </c>
      <c r="F8" s="86">
        <v>440</v>
      </c>
      <c r="G8" s="48" t="s">
        <v>122</v>
      </c>
      <c r="H8" s="80" t="s">
        <v>0</v>
      </c>
      <c r="I8" s="80" t="s">
        <v>11</v>
      </c>
      <c r="J8" s="80">
        <v>0.43</v>
      </c>
      <c r="K8" s="86">
        <v>265</v>
      </c>
    </row>
    <row r="9" spans="2:11" x14ac:dyDescent="0.25">
      <c r="B9" s="48" t="s">
        <v>16</v>
      </c>
      <c r="C9" s="80" t="s">
        <v>2</v>
      </c>
      <c r="D9" s="80" t="s">
        <v>250</v>
      </c>
      <c r="E9" s="80"/>
      <c r="F9" s="86"/>
      <c r="G9" s="48" t="s">
        <v>123</v>
      </c>
      <c r="H9" s="80" t="s">
        <v>3</v>
      </c>
      <c r="I9" s="80" t="s">
        <v>11</v>
      </c>
      <c r="J9" s="80">
        <v>2.4700000000000002</v>
      </c>
      <c r="K9" s="86">
        <v>383</v>
      </c>
    </row>
    <row r="10" spans="2:11" x14ac:dyDescent="0.25">
      <c r="B10" s="48" t="s">
        <v>18</v>
      </c>
      <c r="C10" s="80" t="s">
        <v>0</v>
      </c>
      <c r="D10" s="80" t="s">
        <v>11</v>
      </c>
      <c r="E10" s="80">
        <v>13.51</v>
      </c>
      <c r="F10" s="86">
        <v>1625</v>
      </c>
      <c r="G10" s="48" t="s">
        <v>124</v>
      </c>
      <c r="H10" s="80" t="s">
        <v>0</v>
      </c>
      <c r="I10" s="80" t="s">
        <v>11</v>
      </c>
      <c r="J10" s="80">
        <v>0.43</v>
      </c>
      <c r="K10" s="86">
        <v>700</v>
      </c>
    </row>
    <row r="11" spans="2:11" x14ac:dyDescent="0.25">
      <c r="B11" s="48" t="s">
        <v>20</v>
      </c>
      <c r="C11" s="80" t="s">
        <v>0</v>
      </c>
      <c r="D11" s="80" t="s">
        <v>11</v>
      </c>
      <c r="E11" s="80">
        <v>10.19</v>
      </c>
      <c r="F11" s="86">
        <v>988</v>
      </c>
      <c r="G11" s="48" t="s">
        <v>125</v>
      </c>
      <c r="H11" s="80" t="s">
        <v>0</v>
      </c>
      <c r="I11" s="80" t="s">
        <v>11</v>
      </c>
      <c r="J11" s="80">
        <v>1.73</v>
      </c>
      <c r="K11" s="86">
        <v>320</v>
      </c>
    </row>
    <row r="12" spans="2:11" x14ac:dyDescent="0.25">
      <c r="B12" s="48" t="s">
        <v>21</v>
      </c>
      <c r="C12" s="80" t="s">
        <v>1</v>
      </c>
      <c r="D12" s="80" t="s">
        <v>11</v>
      </c>
      <c r="E12" s="80">
        <v>28.72</v>
      </c>
      <c r="F12" s="86">
        <v>3943</v>
      </c>
      <c r="G12" s="48" t="s">
        <v>126</v>
      </c>
      <c r="H12" s="80" t="s">
        <v>3</v>
      </c>
      <c r="I12" s="80" t="s">
        <v>17</v>
      </c>
      <c r="J12" s="80" t="s">
        <v>255</v>
      </c>
      <c r="K12" s="86" t="s">
        <v>255</v>
      </c>
    </row>
    <row r="13" spans="2:11" x14ac:dyDescent="0.25">
      <c r="B13" s="48" t="s">
        <v>22</v>
      </c>
      <c r="C13" s="80" t="s">
        <v>3</v>
      </c>
      <c r="D13" s="80" t="s">
        <v>12</v>
      </c>
      <c r="E13" s="80" t="s">
        <v>255</v>
      </c>
      <c r="F13" s="86" t="s">
        <v>255</v>
      </c>
      <c r="G13" s="48" t="s">
        <v>127</v>
      </c>
      <c r="H13" s="80" t="s">
        <v>0</v>
      </c>
      <c r="I13" s="80" t="s">
        <v>11</v>
      </c>
      <c r="J13" s="80">
        <v>0.45</v>
      </c>
      <c r="K13" s="86">
        <v>360</v>
      </c>
    </row>
    <row r="14" spans="2:11" x14ac:dyDescent="0.25">
      <c r="B14" s="48" t="s">
        <v>23</v>
      </c>
      <c r="C14" s="80" t="s">
        <v>3</v>
      </c>
      <c r="D14" s="80" t="s">
        <v>11</v>
      </c>
      <c r="E14" s="80">
        <v>9.89</v>
      </c>
      <c r="F14" s="86">
        <v>3231</v>
      </c>
      <c r="G14" s="48" t="s">
        <v>128</v>
      </c>
      <c r="H14" s="80" t="s">
        <v>0</v>
      </c>
      <c r="I14" s="80" t="s">
        <v>11</v>
      </c>
      <c r="J14" s="80">
        <v>0.32</v>
      </c>
      <c r="K14" s="86">
        <v>175</v>
      </c>
    </row>
    <row r="15" spans="2:11" x14ac:dyDescent="0.25">
      <c r="B15" s="48" t="s">
        <v>24</v>
      </c>
      <c r="C15" s="80" t="s">
        <v>1</v>
      </c>
      <c r="D15" s="80" t="s">
        <v>17</v>
      </c>
      <c r="E15" s="80">
        <v>8.1199999999999992</v>
      </c>
      <c r="F15" s="86" t="s">
        <v>255</v>
      </c>
      <c r="G15" s="48" t="s">
        <v>129</v>
      </c>
      <c r="H15" s="80" t="s">
        <v>3</v>
      </c>
      <c r="I15" s="80" t="s">
        <v>17</v>
      </c>
      <c r="J15" s="80" t="s">
        <v>255</v>
      </c>
      <c r="K15" s="86" t="s">
        <v>255</v>
      </c>
    </row>
    <row r="16" spans="2:11" x14ac:dyDescent="0.25">
      <c r="B16" s="48" t="s">
        <v>25</v>
      </c>
      <c r="C16" s="80" t="s">
        <v>0</v>
      </c>
      <c r="D16" s="80" t="s">
        <v>11</v>
      </c>
      <c r="E16" s="80" t="s">
        <v>255</v>
      </c>
      <c r="F16" s="86">
        <v>218</v>
      </c>
      <c r="G16" s="48" t="s">
        <v>130</v>
      </c>
      <c r="H16" s="80" t="s">
        <v>0</v>
      </c>
      <c r="I16" s="80" t="s">
        <v>11</v>
      </c>
      <c r="J16" s="80">
        <v>0.22</v>
      </c>
      <c r="K16" s="86" t="s">
        <v>255</v>
      </c>
    </row>
    <row r="17" spans="2:11" x14ac:dyDescent="0.25">
      <c r="B17" s="48" t="s">
        <v>25</v>
      </c>
      <c r="C17" s="80" t="s">
        <v>1</v>
      </c>
      <c r="D17" s="80" t="s">
        <v>250</v>
      </c>
      <c r="E17" s="80" t="s">
        <v>255</v>
      </c>
      <c r="F17" s="86"/>
      <c r="G17" s="48" t="s">
        <v>131</v>
      </c>
      <c r="H17" s="80" t="s">
        <v>0</v>
      </c>
      <c r="I17" s="80" t="s">
        <v>11</v>
      </c>
      <c r="J17" s="80">
        <v>0.3</v>
      </c>
      <c r="K17" s="86">
        <v>677</v>
      </c>
    </row>
    <row r="18" spans="2:11" x14ac:dyDescent="0.25">
      <c r="B18" s="48" t="s">
        <v>26</v>
      </c>
      <c r="C18" s="80" t="s">
        <v>0</v>
      </c>
      <c r="D18" s="80" t="s">
        <v>11</v>
      </c>
      <c r="E18" s="80">
        <v>6.03</v>
      </c>
      <c r="F18" s="86">
        <v>566</v>
      </c>
      <c r="G18" s="48" t="s">
        <v>131</v>
      </c>
      <c r="H18" s="80" t="s">
        <v>1</v>
      </c>
      <c r="I18" s="80" t="s">
        <v>250</v>
      </c>
      <c r="J18" s="80" t="s">
        <v>255</v>
      </c>
      <c r="K18" s="86">
        <v>0</v>
      </c>
    </row>
    <row r="19" spans="2:11" x14ac:dyDescent="0.25">
      <c r="B19" s="48" t="s">
        <v>27</v>
      </c>
      <c r="C19" s="80" t="s">
        <v>0</v>
      </c>
      <c r="D19" s="80" t="s">
        <v>11</v>
      </c>
      <c r="E19" s="80">
        <v>2.56</v>
      </c>
      <c r="F19" s="86">
        <v>210</v>
      </c>
      <c r="G19" s="48" t="s">
        <v>132</v>
      </c>
      <c r="H19" s="80" t="s">
        <v>0</v>
      </c>
      <c r="I19" s="80" t="s">
        <v>11</v>
      </c>
      <c r="J19" s="80">
        <v>0.9</v>
      </c>
      <c r="K19" s="86">
        <v>295</v>
      </c>
    </row>
    <row r="20" spans="2:11" x14ac:dyDescent="0.25">
      <c r="B20" s="48" t="s">
        <v>28</v>
      </c>
      <c r="C20" s="80" t="s">
        <v>2</v>
      </c>
      <c r="D20" s="80" t="s">
        <v>11</v>
      </c>
      <c r="E20" s="80">
        <v>13.82</v>
      </c>
      <c r="F20" s="86">
        <v>1390</v>
      </c>
      <c r="G20" s="48" t="s">
        <v>133</v>
      </c>
      <c r="H20" s="80" t="s">
        <v>1</v>
      </c>
      <c r="I20" s="80" t="s">
        <v>12</v>
      </c>
      <c r="J20" s="80" t="s">
        <v>255</v>
      </c>
      <c r="K20" s="86" t="s">
        <v>255</v>
      </c>
    </row>
    <row r="21" spans="2:11" x14ac:dyDescent="0.25">
      <c r="B21" s="48" t="s">
        <v>29</v>
      </c>
      <c r="C21" s="80" t="s">
        <v>0</v>
      </c>
      <c r="D21" s="80" t="s">
        <v>11</v>
      </c>
      <c r="E21" s="80">
        <v>7.46</v>
      </c>
      <c r="F21" s="86" t="s">
        <v>255</v>
      </c>
      <c r="G21" s="48" t="s">
        <v>134</v>
      </c>
      <c r="H21" s="80" t="s">
        <v>3</v>
      </c>
      <c r="I21" s="80" t="s">
        <v>11</v>
      </c>
      <c r="J21" s="80">
        <v>2.2000000000000002</v>
      </c>
      <c r="K21" s="86">
        <v>3485</v>
      </c>
    </row>
    <row r="22" spans="2:11" x14ac:dyDescent="0.25">
      <c r="B22" s="48" t="s">
        <v>31</v>
      </c>
      <c r="C22" s="80" t="s">
        <v>0</v>
      </c>
      <c r="D22" s="80" t="s">
        <v>11</v>
      </c>
      <c r="E22" s="80">
        <v>10.14</v>
      </c>
      <c r="F22" s="86" t="s">
        <v>255</v>
      </c>
      <c r="G22" s="48" t="s">
        <v>135</v>
      </c>
      <c r="H22" s="80" t="s">
        <v>3</v>
      </c>
      <c r="I22" s="80" t="s">
        <v>14</v>
      </c>
      <c r="J22" s="80">
        <v>1.77</v>
      </c>
      <c r="K22" s="86" t="s">
        <v>255</v>
      </c>
    </row>
    <row r="23" spans="2:11" x14ac:dyDescent="0.25">
      <c r="B23" s="48" t="s">
        <v>32</v>
      </c>
      <c r="C23" s="80" t="s">
        <v>1</v>
      </c>
      <c r="D23" s="80" t="s">
        <v>11</v>
      </c>
      <c r="E23" s="80">
        <v>5.25</v>
      </c>
      <c r="F23" s="86">
        <v>315</v>
      </c>
      <c r="G23" s="48" t="s">
        <v>136</v>
      </c>
      <c r="H23" s="80" t="s">
        <v>3</v>
      </c>
      <c r="I23" s="80" t="s">
        <v>12</v>
      </c>
      <c r="J23" s="80" t="s">
        <v>255</v>
      </c>
      <c r="K23" s="86" t="s">
        <v>255</v>
      </c>
    </row>
    <row r="24" spans="2:11" x14ac:dyDescent="0.25">
      <c r="B24" s="48" t="s">
        <v>33</v>
      </c>
      <c r="C24" s="80" t="s">
        <v>2</v>
      </c>
      <c r="D24" s="80" t="s">
        <v>11</v>
      </c>
      <c r="E24" s="80">
        <v>5.36</v>
      </c>
      <c r="F24" s="86" t="s">
        <v>255</v>
      </c>
      <c r="G24" s="48" t="s">
        <v>137</v>
      </c>
      <c r="H24" s="80" t="s">
        <v>0</v>
      </c>
      <c r="I24" s="80" t="s">
        <v>11</v>
      </c>
      <c r="J24" s="80">
        <v>0.78</v>
      </c>
      <c r="K24" s="86">
        <v>980</v>
      </c>
    </row>
    <row r="25" spans="2:11" x14ac:dyDescent="0.25">
      <c r="B25" s="48" t="s">
        <v>36</v>
      </c>
      <c r="C25" s="80" t="s">
        <v>0</v>
      </c>
      <c r="D25" s="80" t="s">
        <v>11</v>
      </c>
      <c r="E25" s="80">
        <v>2.61</v>
      </c>
      <c r="F25" s="86">
        <v>300</v>
      </c>
      <c r="G25" s="48" t="s">
        <v>138</v>
      </c>
      <c r="H25" s="80" t="s">
        <v>0</v>
      </c>
      <c r="I25" s="80" t="s">
        <v>11</v>
      </c>
      <c r="J25" s="80">
        <v>0.43</v>
      </c>
      <c r="K25" s="86">
        <v>255</v>
      </c>
    </row>
    <row r="26" spans="2:11" x14ac:dyDescent="0.25">
      <c r="B26" s="48" t="s">
        <v>37</v>
      </c>
      <c r="C26" s="80" t="s">
        <v>1</v>
      </c>
      <c r="D26" s="80" t="s">
        <v>11</v>
      </c>
      <c r="E26" s="80">
        <v>16.02</v>
      </c>
      <c r="F26" s="86">
        <v>3090</v>
      </c>
      <c r="G26" s="48" t="s">
        <v>139</v>
      </c>
      <c r="H26" s="80" t="s">
        <v>0</v>
      </c>
      <c r="I26" s="80" t="s">
        <v>11</v>
      </c>
      <c r="J26" s="80" t="s">
        <v>255</v>
      </c>
      <c r="K26" s="86">
        <v>443</v>
      </c>
    </row>
    <row r="27" spans="2:11" x14ac:dyDescent="0.25">
      <c r="B27" s="48" t="s">
        <v>38</v>
      </c>
      <c r="C27" s="80" t="s">
        <v>1</v>
      </c>
      <c r="D27" s="80" t="s">
        <v>11</v>
      </c>
      <c r="E27" s="80">
        <v>1.86</v>
      </c>
      <c r="F27" s="86">
        <v>1170</v>
      </c>
      <c r="G27" s="48" t="s">
        <v>140</v>
      </c>
      <c r="H27" s="80" t="s">
        <v>3</v>
      </c>
      <c r="I27" s="80" t="s">
        <v>12</v>
      </c>
      <c r="J27" s="80" t="s">
        <v>255</v>
      </c>
      <c r="K27" s="86" t="s">
        <v>255</v>
      </c>
    </row>
    <row r="28" spans="2:11" x14ac:dyDescent="0.25">
      <c r="B28" s="48" t="s">
        <v>39</v>
      </c>
      <c r="C28" s="80" t="s">
        <v>1</v>
      </c>
      <c r="D28" s="80" t="s">
        <v>11</v>
      </c>
      <c r="E28" s="80">
        <v>5.66</v>
      </c>
      <c r="F28" s="86">
        <v>1300</v>
      </c>
      <c r="G28" s="48" t="s">
        <v>141</v>
      </c>
      <c r="H28" s="80" t="s">
        <v>0</v>
      </c>
      <c r="I28" s="80" t="s">
        <v>11</v>
      </c>
      <c r="J28" s="80">
        <v>0.2</v>
      </c>
      <c r="K28" s="86">
        <v>314</v>
      </c>
    </row>
    <row r="29" spans="2:11" x14ac:dyDescent="0.25">
      <c r="B29" s="48" t="s">
        <v>40</v>
      </c>
      <c r="C29" s="80" t="s">
        <v>0</v>
      </c>
      <c r="D29" s="80" t="s">
        <v>11</v>
      </c>
      <c r="E29" s="80">
        <v>1.0900000000000001</v>
      </c>
      <c r="F29" s="86" t="s">
        <v>255</v>
      </c>
      <c r="G29" s="48" t="s">
        <v>142</v>
      </c>
      <c r="H29" s="80" t="s">
        <v>0</v>
      </c>
      <c r="I29" s="80" t="s">
        <v>11</v>
      </c>
      <c r="J29" s="80">
        <v>0.24</v>
      </c>
      <c r="K29" s="86" t="s">
        <v>255</v>
      </c>
    </row>
    <row r="30" spans="2:11" x14ac:dyDescent="0.25">
      <c r="B30" s="48" t="s">
        <v>41</v>
      </c>
      <c r="C30" s="80" t="s">
        <v>2</v>
      </c>
      <c r="D30" s="80" t="s">
        <v>11</v>
      </c>
      <c r="E30" s="80">
        <v>0.53</v>
      </c>
      <c r="F30" s="86" t="s">
        <v>255</v>
      </c>
      <c r="G30" s="48" t="s">
        <v>143</v>
      </c>
      <c r="H30" s="80" t="s">
        <v>1</v>
      </c>
      <c r="I30" s="80" t="s">
        <v>11</v>
      </c>
      <c r="J30" s="80">
        <v>1.21</v>
      </c>
      <c r="K30" s="86" t="s">
        <v>255</v>
      </c>
    </row>
    <row r="31" spans="2:11" x14ac:dyDescent="0.25">
      <c r="B31" s="48" t="s">
        <v>42</v>
      </c>
      <c r="C31" s="80" t="s">
        <v>2</v>
      </c>
      <c r="D31" s="80" t="s">
        <v>11</v>
      </c>
      <c r="E31" s="80">
        <v>0.43</v>
      </c>
      <c r="F31" s="86">
        <v>425</v>
      </c>
      <c r="G31" s="48" t="s">
        <v>144</v>
      </c>
      <c r="H31" s="80" t="s">
        <v>0</v>
      </c>
      <c r="I31" s="80" t="s">
        <v>11</v>
      </c>
      <c r="J31" s="80">
        <v>0.26</v>
      </c>
      <c r="K31" s="86" t="s">
        <v>255</v>
      </c>
    </row>
    <row r="32" spans="2:11" x14ac:dyDescent="0.25">
      <c r="B32" s="48" t="s">
        <v>43</v>
      </c>
      <c r="C32" s="80" t="s">
        <v>0</v>
      </c>
      <c r="D32" s="80" t="s">
        <v>11</v>
      </c>
      <c r="E32" s="80">
        <v>0.43</v>
      </c>
      <c r="F32" s="86">
        <v>1500</v>
      </c>
      <c r="G32" s="48" t="s">
        <v>145</v>
      </c>
      <c r="H32" s="80" t="s">
        <v>0</v>
      </c>
      <c r="I32" s="80" t="s">
        <v>11</v>
      </c>
      <c r="J32" s="80">
        <v>0.25</v>
      </c>
      <c r="K32" s="86" t="s">
        <v>255</v>
      </c>
    </row>
    <row r="33" spans="2:11" x14ac:dyDescent="0.25">
      <c r="B33" s="48" t="s">
        <v>44</v>
      </c>
      <c r="C33" s="80" t="s">
        <v>0</v>
      </c>
      <c r="D33" s="80" t="s">
        <v>11</v>
      </c>
      <c r="E33" s="80">
        <v>0.43</v>
      </c>
      <c r="F33" s="86">
        <v>180</v>
      </c>
      <c r="G33" s="48" t="s">
        <v>146</v>
      </c>
      <c r="H33" s="80" t="s">
        <v>1</v>
      </c>
      <c r="I33" s="80" t="s">
        <v>11</v>
      </c>
      <c r="J33" s="80">
        <v>1.1299999999999999</v>
      </c>
      <c r="K33" s="86">
        <v>2120</v>
      </c>
    </row>
    <row r="34" spans="2:11" x14ac:dyDescent="0.25">
      <c r="B34" s="48" t="s">
        <v>45</v>
      </c>
      <c r="C34" s="80" t="s">
        <v>0</v>
      </c>
      <c r="D34" s="80" t="s">
        <v>11</v>
      </c>
      <c r="E34" s="80">
        <v>0.1</v>
      </c>
      <c r="F34" s="86">
        <v>1550</v>
      </c>
      <c r="G34" s="48" t="s">
        <v>147</v>
      </c>
      <c r="H34" s="80" t="s">
        <v>0</v>
      </c>
      <c r="I34" s="80" t="s">
        <v>11</v>
      </c>
      <c r="J34" s="80">
        <v>1.01</v>
      </c>
      <c r="K34" s="86">
        <v>293</v>
      </c>
    </row>
    <row r="35" spans="2:11" x14ac:dyDescent="0.25">
      <c r="B35" s="48" t="s">
        <v>46</v>
      </c>
      <c r="C35" s="80" t="s">
        <v>0</v>
      </c>
      <c r="D35" s="80" t="s">
        <v>11</v>
      </c>
      <c r="E35" s="80">
        <v>2.37</v>
      </c>
      <c r="F35" s="86">
        <v>961</v>
      </c>
      <c r="G35" s="48" t="s">
        <v>148</v>
      </c>
      <c r="H35" s="80" t="s">
        <v>0</v>
      </c>
      <c r="I35" s="80" t="s">
        <v>11</v>
      </c>
      <c r="J35" s="80">
        <v>0.28000000000000003</v>
      </c>
      <c r="K35" s="86">
        <v>280</v>
      </c>
    </row>
    <row r="36" spans="2:11" x14ac:dyDescent="0.25">
      <c r="B36" s="48" t="s">
        <v>47</v>
      </c>
      <c r="C36" s="80" t="s">
        <v>0</v>
      </c>
      <c r="D36" s="80" t="s">
        <v>11</v>
      </c>
      <c r="E36" s="80">
        <v>1.96</v>
      </c>
      <c r="F36" s="86">
        <v>1505</v>
      </c>
      <c r="G36" s="48" t="s">
        <v>149</v>
      </c>
      <c r="H36" s="80" t="s">
        <v>0</v>
      </c>
      <c r="I36" s="80" t="s">
        <v>11</v>
      </c>
      <c r="J36" s="80">
        <v>0.31</v>
      </c>
      <c r="K36" s="86">
        <v>786</v>
      </c>
    </row>
    <row r="37" spans="2:11" x14ac:dyDescent="0.25">
      <c r="B37" s="48" t="s">
        <v>48</v>
      </c>
      <c r="C37" s="80" t="s">
        <v>0</v>
      </c>
      <c r="D37" s="80" t="s">
        <v>11</v>
      </c>
      <c r="E37" s="80">
        <v>0.52</v>
      </c>
      <c r="F37" s="86">
        <v>1300</v>
      </c>
      <c r="G37" s="48" t="s">
        <v>150</v>
      </c>
      <c r="H37" s="80" t="s">
        <v>0</v>
      </c>
      <c r="I37" s="80" t="s">
        <v>11</v>
      </c>
      <c r="J37" s="80">
        <v>0.39</v>
      </c>
      <c r="K37" s="86">
        <v>425</v>
      </c>
    </row>
    <row r="38" spans="2:11" x14ac:dyDescent="0.25">
      <c r="B38" s="48" t="s">
        <v>49</v>
      </c>
      <c r="C38" s="80" t="s">
        <v>0</v>
      </c>
      <c r="D38" s="80" t="s">
        <v>11</v>
      </c>
      <c r="E38" s="80">
        <v>1.92</v>
      </c>
      <c r="F38" s="86">
        <v>860</v>
      </c>
      <c r="G38" s="48" t="s">
        <v>151</v>
      </c>
      <c r="H38" s="80" t="s">
        <v>3</v>
      </c>
      <c r="I38" s="80" t="s">
        <v>11</v>
      </c>
      <c r="J38" s="80">
        <v>3.7</v>
      </c>
      <c r="K38" s="86">
        <v>2851</v>
      </c>
    </row>
    <row r="39" spans="2:11" x14ac:dyDescent="0.25">
      <c r="B39" s="48" t="s">
        <v>50</v>
      </c>
      <c r="C39" s="80" t="s">
        <v>0</v>
      </c>
      <c r="D39" s="80" t="s">
        <v>11</v>
      </c>
      <c r="E39" s="80">
        <v>2.15</v>
      </c>
      <c r="F39" s="86">
        <v>627</v>
      </c>
      <c r="G39" s="48" t="s">
        <v>152</v>
      </c>
      <c r="H39" s="80" t="s">
        <v>0</v>
      </c>
      <c r="I39" s="80" t="s">
        <v>11</v>
      </c>
      <c r="J39" s="80">
        <v>0.22</v>
      </c>
      <c r="K39" s="86">
        <v>141</v>
      </c>
    </row>
    <row r="40" spans="2:11" x14ac:dyDescent="0.25">
      <c r="B40" s="48" t="s">
        <v>51</v>
      </c>
      <c r="C40" s="80" t="s">
        <v>0</v>
      </c>
      <c r="D40" s="80" t="s">
        <v>11</v>
      </c>
      <c r="E40" s="80">
        <v>0.09</v>
      </c>
      <c r="F40" s="86">
        <v>1051</v>
      </c>
      <c r="G40" s="48" t="s">
        <v>153</v>
      </c>
      <c r="H40" s="80" t="s">
        <v>0</v>
      </c>
      <c r="I40" s="80" t="s">
        <v>11</v>
      </c>
      <c r="J40" s="80">
        <v>1.2</v>
      </c>
      <c r="K40" s="86">
        <v>262</v>
      </c>
    </row>
    <row r="41" spans="2:11" x14ac:dyDescent="0.25">
      <c r="B41" s="48" t="s">
        <v>52</v>
      </c>
      <c r="C41" s="80" t="s">
        <v>0</v>
      </c>
      <c r="D41" s="80" t="s">
        <v>11</v>
      </c>
      <c r="E41" s="80">
        <v>0.09</v>
      </c>
      <c r="F41" s="86">
        <v>1049</v>
      </c>
      <c r="G41" s="48" t="s">
        <v>154</v>
      </c>
      <c r="H41" s="80" t="s">
        <v>0</v>
      </c>
      <c r="I41" s="80" t="s">
        <v>11</v>
      </c>
      <c r="J41" s="80">
        <v>0.24</v>
      </c>
      <c r="K41" s="86" t="s">
        <v>255</v>
      </c>
    </row>
    <row r="42" spans="2:11" x14ac:dyDescent="0.25">
      <c r="B42" s="48" t="s">
        <v>53</v>
      </c>
      <c r="C42" s="80" t="s">
        <v>3</v>
      </c>
      <c r="D42" s="80" t="s">
        <v>11</v>
      </c>
      <c r="E42" s="80">
        <v>0.09</v>
      </c>
      <c r="F42" s="86">
        <v>2054</v>
      </c>
      <c r="G42" s="48" t="s">
        <v>155</v>
      </c>
      <c r="H42" s="80" t="s">
        <v>0</v>
      </c>
      <c r="I42" s="80" t="s">
        <v>11</v>
      </c>
      <c r="J42" s="80">
        <v>0.35</v>
      </c>
      <c r="K42" s="86">
        <v>857</v>
      </c>
    </row>
    <row r="43" spans="2:11" x14ac:dyDescent="0.25">
      <c r="B43" s="48" t="s">
        <v>54</v>
      </c>
      <c r="C43" s="80" t="s">
        <v>2</v>
      </c>
      <c r="D43" s="80" t="s">
        <v>11</v>
      </c>
      <c r="E43" s="80">
        <v>1.06</v>
      </c>
      <c r="F43" s="86" t="s">
        <v>255</v>
      </c>
      <c r="G43" s="48" t="s">
        <v>156</v>
      </c>
      <c r="H43" s="80" t="s">
        <v>0</v>
      </c>
      <c r="I43" s="80" t="s">
        <v>11</v>
      </c>
      <c r="J43" s="80">
        <v>0.59</v>
      </c>
      <c r="K43" s="86">
        <v>1340</v>
      </c>
    </row>
    <row r="44" spans="2:11" x14ac:dyDescent="0.25">
      <c r="B44" s="48" t="s">
        <v>55</v>
      </c>
      <c r="C44" s="80" t="s">
        <v>0</v>
      </c>
      <c r="D44" s="80" t="s">
        <v>11</v>
      </c>
      <c r="E44" s="80">
        <v>1.17</v>
      </c>
      <c r="F44" s="86">
        <v>232</v>
      </c>
      <c r="G44" s="48" t="s">
        <v>157</v>
      </c>
      <c r="H44" s="80" t="s">
        <v>0</v>
      </c>
      <c r="I44" s="80" t="s">
        <v>11</v>
      </c>
      <c r="J44" s="80">
        <v>0.25</v>
      </c>
      <c r="K44" s="86">
        <v>695</v>
      </c>
    </row>
    <row r="45" spans="2:11" x14ac:dyDescent="0.25">
      <c r="B45" s="48" t="s">
        <v>56</v>
      </c>
      <c r="C45" s="80" t="s">
        <v>0</v>
      </c>
      <c r="D45" s="80" t="s">
        <v>11</v>
      </c>
      <c r="E45" s="80">
        <v>2.04</v>
      </c>
      <c r="F45" s="86" t="s">
        <v>255</v>
      </c>
      <c r="G45" s="48" t="s">
        <v>158</v>
      </c>
      <c r="H45" s="80" t="s">
        <v>0</v>
      </c>
      <c r="I45" s="80" t="s">
        <v>11</v>
      </c>
      <c r="J45" s="80">
        <v>0.51</v>
      </c>
      <c r="K45" s="86">
        <v>1430</v>
      </c>
    </row>
    <row r="46" spans="2:11" x14ac:dyDescent="0.25">
      <c r="B46" s="48" t="s">
        <v>57</v>
      </c>
      <c r="C46" s="80" t="s">
        <v>0</v>
      </c>
      <c r="D46" s="80" t="s">
        <v>11</v>
      </c>
      <c r="E46" s="80">
        <v>0.5</v>
      </c>
      <c r="F46" s="86">
        <v>212</v>
      </c>
      <c r="G46" s="48" t="s">
        <v>159</v>
      </c>
      <c r="H46" s="80" t="s">
        <v>0</v>
      </c>
      <c r="I46" s="80" t="s">
        <v>11</v>
      </c>
      <c r="J46" s="80">
        <v>0.51</v>
      </c>
      <c r="K46" s="86" t="s">
        <v>255</v>
      </c>
    </row>
    <row r="47" spans="2:11" x14ac:dyDescent="0.25">
      <c r="B47" s="48" t="s">
        <v>58</v>
      </c>
      <c r="C47" s="80" t="s">
        <v>3</v>
      </c>
      <c r="D47" s="80" t="s">
        <v>11</v>
      </c>
      <c r="E47" s="80">
        <v>0.64</v>
      </c>
      <c r="F47" s="86">
        <v>664</v>
      </c>
      <c r="G47" s="48" t="s">
        <v>160</v>
      </c>
      <c r="H47" s="80" t="s">
        <v>0</v>
      </c>
      <c r="I47" s="80" t="s">
        <v>11</v>
      </c>
      <c r="J47" s="80">
        <v>0.23</v>
      </c>
      <c r="K47" s="86" t="s">
        <v>255</v>
      </c>
    </row>
    <row r="48" spans="2:11" x14ac:dyDescent="0.25">
      <c r="B48" s="48" t="s">
        <v>59</v>
      </c>
      <c r="C48" s="80" t="s">
        <v>3</v>
      </c>
      <c r="D48" s="80" t="s">
        <v>11</v>
      </c>
      <c r="E48" s="80">
        <v>3.55</v>
      </c>
      <c r="F48" s="86">
        <v>5465</v>
      </c>
      <c r="G48" s="48" t="s">
        <v>161</v>
      </c>
      <c r="H48" s="80" t="s">
        <v>3</v>
      </c>
      <c r="I48" s="80" t="s">
        <v>11</v>
      </c>
      <c r="J48" s="80">
        <v>2.17</v>
      </c>
      <c r="K48" s="86">
        <v>1791</v>
      </c>
    </row>
    <row r="49" spans="2:11" x14ac:dyDescent="0.25">
      <c r="B49" s="48" t="s">
        <v>60</v>
      </c>
      <c r="C49" s="80" t="s">
        <v>1</v>
      </c>
      <c r="D49" s="80" t="s">
        <v>11</v>
      </c>
      <c r="E49" s="80">
        <v>2.5299999999999998</v>
      </c>
      <c r="F49" s="86">
        <v>2722</v>
      </c>
      <c r="G49" s="48" t="s">
        <v>162</v>
      </c>
      <c r="H49" s="80" t="s">
        <v>225</v>
      </c>
      <c r="I49" s="80" t="s">
        <v>12</v>
      </c>
      <c r="J49" s="80" t="s">
        <v>255</v>
      </c>
      <c r="K49" s="86" t="s">
        <v>255</v>
      </c>
    </row>
    <row r="50" spans="2:11" x14ac:dyDescent="0.25">
      <c r="B50" s="48" t="s">
        <v>61</v>
      </c>
      <c r="C50" s="80" t="s">
        <v>0</v>
      </c>
      <c r="D50" s="80" t="s">
        <v>11</v>
      </c>
      <c r="E50" s="80">
        <v>1.38</v>
      </c>
      <c r="F50" s="86">
        <v>708</v>
      </c>
      <c r="G50" s="48" t="s">
        <v>163</v>
      </c>
      <c r="H50" s="80" t="s">
        <v>0</v>
      </c>
      <c r="I50" s="80" t="s">
        <v>11</v>
      </c>
      <c r="J50" s="80">
        <v>0.41</v>
      </c>
      <c r="K50" s="86">
        <v>1100</v>
      </c>
    </row>
    <row r="51" spans="2:11" x14ac:dyDescent="0.25">
      <c r="B51" s="48" t="s">
        <v>62</v>
      </c>
      <c r="C51" s="80" t="s">
        <v>3</v>
      </c>
      <c r="D51" s="80" t="s">
        <v>11</v>
      </c>
      <c r="E51" s="80">
        <v>6.4</v>
      </c>
      <c r="F51" s="86">
        <v>2543</v>
      </c>
      <c r="G51" s="48" t="s">
        <v>164</v>
      </c>
      <c r="H51" s="80" t="s">
        <v>0</v>
      </c>
      <c r="I51" s="80" t="s">
        <v>11</v>
      </c>
      <c r="J51" s="80">
        <v>0.35</v>
      </c>
      <c r="K51" s="86">
        <v>850</v>
      </c>
    </row>
    <row r="52" spans="2:11" x14ac:dyDescent="0.25">
      <c r="B52" s="48" t="s">
        <v>63</v>
      </c>
      <c r="C52" s="80" t="s">
        <v>3</v>
      </c>
      <c r="D52" s="80" t="s">
        <v>11</v>
      </c>
      <c r="E52" s="80">
        <v>2.04</v>
      </c>
      <c r="F52" s="86">
        <v>2696</v>
      </c>
      <c r="G52" s="48" t="s">
        <v>165</v>
      </c>
      <c r="H52" s="80" t="s">
        <v>0</v>
      </c>
      <c r="I52" s="80" t="s">
        <v>11</v>
      </c>
      <c r="J52" s="80">
        <v>0.35</v>
      </c>
      <c r="K52" s="86">
        <v>1200</v>
      </c>
    </row>
    <row r="53" spans="2:11" x14ac:dyDescent="0.25">
      <c r="B53" s="48" t="s">
        <v>64</v>
      </c>
      <c r="C53" s="80" t="s">
        <v>1</v>
      </c>
      <c r="D53" s="80" t="s">
        <v>17</v>
      </c>
      <c r="E53" s="80" t="s">
        <v>255</v>
      </c>
      <c r="F53" s="86" t="s">
        <v>255</v>
      </c>
      <c r="G53" s="48" t="s">
        <v>166</v>
      </c>
      <c r="H53" s="80" t="s">
        <v>0</v>
      </c>
      <c r="I53" s="80" t="s">
        <v>11</v>
      </c>
      <c r="J53" s="80">
        <v>0.55000000000000004</v>
      </c>
      <c r="K53" s="86">
        <v>280</v>
      </c>
    </row>
    <row r="54" spans="2:11" x14ac:dyDescent="0.25">
      <c r="B54" s="48" t="s">
        <v>65</v>
      </c>
      <c r="C54" s="80" t="s">
        <v>3</v>
      </c>
      <c r="D54" s="80" t="s">
        <v>17</v>
      </c>
      <c r="E54" s="80" t="s">
        <v>255</v>
      </c>
      <c r="F54" s="86" t="s">
        <v>255</v>
      </c>
      <c r="G54" s="48" t="s">
        <v>167</v>
      </c>
      <c r="H54" s="80" t="s">
        <v>0</v>
      </c>
      <c r="I54" s="80" t="s">
        <v>11</v>
      </c>
      <c r="J54" s="80">
        <v>1.87</v>
      </c>
      <c r="K54" s="86">
        <v>725</v>
      </c>
    </row>
    <row r="55" spans="2:11" x14ac:dyDescent="0.25">
      <c r="B55" s="48" t="s">
        <v>66</v>
      </c>
      <c r="C55" s="80" t="s">
        <v>0</v>
      </c>
      <c r="D55" s="80" t="s">
        <v>11</v>
      </c>
      <c r="E55" s="80">
        <v>1.2</v>
      </c>
      <c r="F55" s="86">
        <v>413</v>
      </c>
      <c r="G55" s="48" t="s">
        <v>168</v>
      </c>
      <c r="H55" s="80" t="s">
        <v>0</v>
      </c>
      <c r="I55" s="80" t="s">
        <v>11</v>
      </c>
      <c r="J55" s="80">
        <v>0.31</v>
      </c>
      <c r="K55" s="86">
        <v>270</v>
      </c>
    </row>
    <row r="56" spans="2:11" x14ac:dyDescent="0.25">
      <c r="B56" s="48" t="s">
        <v>67</v>
      </c>
      <c r="C56" s="80" t="s">
        <v>0</v>
      </c>
      <c r="D56" s="80" t="s">
        <v>11</v>
      </c>
      <c r="E56" s="80">
        <v>0.99</v>
      </c>
      <c r="F56" s="86">
        <v>247</v>
      </c>
      <c r="G56" s="48" t="s">
        <v>169</v>
      </c>
      <c r="H56" s="80" t="s">
        <v>0</v>
      </c>
      <c r="I56" s="80" t="s">
        <v>11</v>
      </c>
      <c r="J56" s="80">
        <v>0.44</v>
      </c>
      <c r="K56" s="86" t="s">
        <v>255</v>
      </c>
    </row>
    <row r="57" spans="2:11" x14ac:dyDescent="0.25">
      <c r="B57" s="48" t="s">
        <v>68</v>
      </c>
      <c r="C57" s="80" t="s">
        <v>0</v>
      </c>
      <c r="D57" s="80" t="s">
        <v>11</v>
      </c>
      <c r="E57" s="80">
        <v>2.16</v>
      </c>
      <c r="F57" s="86">
        <v>158</v>
      </c>
      <c r="G57" s="48" t="s">
        <v>170</v>
      </c>
      <c r="H57" s="80" t="s">
        <v>0</v>
      </c>
      <c r="I57" s="80" t="s">
        <v>11</v>
      </c>
      <c r="J57" s="80">
        <v>0.39</v>
      </c>
      <c r="K57" s="86">
        <v>950</v>
      </c>
    </row>
    <row r="58" spans="2:11" x14ac:dyDescent="0.25">
      <c r="B58" s="48" t="s">
        <v>69</v>
      </c>
      <c r="C58" s="80" t="s">
        <v>0</v>
      </c>
      <c r="D58" s="80" t="s">
        <v>11</v>
      </c>
      <c r="E58" s="80">
        <v>1.62</v>
      </c>
      <c r="F58" s="86">
        <v>686</v>
      </c>
      <c r="G58" s="48" t="s">
        <v>171</v>
      </c>
      <c r="H58" s="80" t="s">
        <v>0</v>
      </c>
      <c r="I58" s="80" t="s">
        <v>11</v>
      </c>
      <c r="J58" s="80">
        <v>1.64</v>
      </c>
      <c r="K58" s="86">
        <v>285</v>
      </c>
    </row>
    <row r="59" spans="2:11" x14ac:dyDescent="0.25">
      <c r="B59" s="48" t="s">
        <v>70</v>
      </c>
      <c r="C59" s="80" t="s">
        <v>0</v>
      </c>
      <c r="D59" s="80" t="s">
        <v>11</v>
      </c>
      <c r="E59" s="80">
        <v>0.79</v>
      </c>
      <c r="F59" s="86">
        <v>887</v>
      </c>
      <c r="G59" s="48" t="s">
        <v>172</v>
      </c>
      <c r="H59" s="80" t="s">
        <v>0</v>
      </c>
      <c r="I59" s="80" t="s">
        <v>12</v>
      </c>
      <c r="J59" s="80" t="s">
        <v>255</v>
      </c>
      <c r="K59" s="86" t="s">
        <v>255</v>
      </c>
    </row>
    <row r="60" spans="2:11" x14ac:dyDescent="0.25">
      <c r="B60" s="48" t="s">
        <v>71</v>
      </c>
      <c r="C60" s="80" t="s">
        <v>1</v>
      </c>
      <c r="D60" s="80" t="s">
        <v>11</v>
      </c>
      <c r="E60" s="80">
        <v>2.44</v>
      </c>
      <c r="F60" s="86">
        <v>1160</v>
      </c>
      <c r="G60" s="48" t="s">
        <v>173</v>
      </c>
      <c r="H60" s="80" t="s">
        <v>1</v>
      </c>
      <c r="I60" s="80" t="s">
        <v>11</v>
      </c>
      <c r="J60" s="80">
        <v>1.9</v>
      </c>
      <c r="K60" s="86">
        <v>1720</v>
      </c>
    </row>
    <row r="61" spans="2:11" x14ac:dyDescent="0.25">
      <c r="B61" s="48" t="s">
        <v>72</v>
      </c>
      <c r="C61" s="80" t="s">
        <v>0</v>
      </c>
      <c r="D61" s="80" t="s">
        <v>11</v>
      </c>
      <c r="E61" s="80">
        <v>2.04</v>
      </c>
      <c r="F61" s="86">
        <v>1130</v>
      </c>
      <c r="G61" s="48" t="s">
        <v>174</v>
      </c>
      <c r="H61" s="80" t="s">
        <v>0</v>
      </c>
      <c r="I61" s="80" t="s">
        <v>11</v>
      </c>
      <c r="J61" s="80">
        <v>0.44</v>
      </c>
      <c r="K61" s="86">
        <v>380</v>
      </c>
    </row>
    <row r="62" spans="2:11" x14ac:dyDescent="0.25">
      <c r="B62" s="48" t="s">
        <v>73</v>
      </c>
      <c r="C62" s="80" t="s">
        <v>3</v>
      </c>
      <c r="D62" s="80" t="s">
        <v>11</v>
      </c>
      <c r="E62" s="80">
        <v>1.88</v>
      </c>
      <c r="F62" s="86">
        <v>336</v>
      </c>
      <c r="G62" s="48" t="s">
        <v>175</v>
      </c>
      <c r="H62" s="80" t="s">
        <v>0</v>
      </c>
      <c r="I62" s="80" t="s">
        <v>11</v>
      </c>
      <c r="J62" s="80">
        <v>0.84</v>
      </c>
      <c r="K62" s="86">
        <v>1215</v>
      </c>
    </row>
    <row r="63" spans="2:11" x14ac:dyDescent="0.25">
      <c r="B63" s="48" t="s">
        <v>74</v>
      </c>
      <c r="C63" s="80" t="s">
        <v>0</v>
      </c>
      <c r="D63" s="80" t="s">
        <v>11</v>
      </c>
      <c r="E63" s="80">
        <v>1.43</v>
      </c>
      <c r="F63" s="86" t="s">
        <v>255</v>
      </c>
      <c r="G63" s="48" t="s">
        <v>176</v>
      </c>
      <c r="H63" s="80" t="s">
        <v>0</v>
      </c>
      <c r="I63" s="80" t="s">
        <v>11</v>
      </c>
      <c r="J63" s="80">
        <v>0.61</v>
      </c>
      <c r="K63" s="86">
        <v>1328</v>
      </c>
    </row>
    <row r="64" spans="2:11" x14ac:dyDescent="0.25">
      <c r="B64" s="48" t="s">
        <v>75</v>
      </c>
      <c r="C64" s="80" t="s">
        <v>0</v>
      </c>
      <c r="D64" s="80" t="s">
        <v>11</v>
      </c>
      <c r="E64" s="80">
        <v>1.03</v>
      </c>
      <c r="F64" s="86">
        <v>427</v>
      </c>
      <c r="G64" s="48" t="s">
        <v>177</v>
      </c>
      <c r="H64" s="80" t="s">
        <v>0</v>
      </c>
      <c r="I64" s="80" t="s">
        <v>11</v>
      </c>
      <c r="J64" s="80">
        <v>0.26</v>
      </c>
      <c r="K64" s="86" t="s">
        <v>255</v>
      </c>
    </row>
    <row r="65" spans="2:11" x14ac:dyDescent="0.25">
      <c r="B65" s="48" t="s">
        <v>76</v>
      </c>
      <c r="C65" s="80" t="s">
        <v>0</v>
      </c>
      <c r="D65" s="80" t="s">
        <v>11</v>
      </c>
      <c r="E65" s="80">
        <v>1.1399999999999999</v>
      </c>
      <c r="F65" s="86">
        <v>531</v>
      </c>
      <c r="G65" s="48" t="s">
        <v>178</v>
      </c>
      <c r="H65" s="80" t="s">
        <v>0</v>
      </c>
      <c r="I65" s="80" t="s">
        <v>12</v>
      </c>
      <c r="J65" s="80" t="s">
        <v>255</v>
      </c>
      <c r="K65" s="86" t="s">
        <v>255</v>
      </c>
    </row>
    <row r="66" spans="2:11" x14ac:dyDescent="0.25">
      <c r="B66" s="48" t="s">
        <v>77</v>
      </c>
      <c r="C66" s="80" t="s">
        <v>2</v>
      </c>
      <c r="D66" s="80" t="s">
        <v>11</v>
      </c>
      <c r="E66" s="80">
        <v>0.54</v>
      </c>
      <c r="F66" s="86" t="s">
        <v>255</v>
      </c>
      <c r="G66" s="48" t="s">
        <v>179</v>
      </c>
      <c r="H66" s="80" t="s">
        <v>2</v>
      </c>
      <c r="I66" s="80" t="s">
        <v>11</v>
      </c>
      <c r="J66" s="80">
        <v>0.14000000000000001</v>
      </c>
      <c r="K66" s="86">
        <v>3220</v>
      </c>
    </row>
    <row r="67" spans="2:11" x14ac:dyDescent="0.25">
      <c r="B67" s="48" t="s">
        <v>78</v>
      </c>
      <c r="C67" s="80" t="s">
        <v>0</v>
      </c>
      <c r="D67" s="80" t="s">
        <v>11</v>
      </c>
      <c r="E67" s="80">
        <v>0.48</v>
      </c>
      <c r="F67" s="86" t="s">
        <v>255</v>
      </c>
      <c r="G67" s="48" t="s">
        <v>180</v>
      </c>
      <c r="H67" s="80" t="s">
        <v>0</v>
      </c>
      <c r="I67" s="80" t="s">
        <v>11</v>
      </c>
      <c r="J67" s="80">
        <v>0.47</v>
      </c>
      <c r="K67" s="86">
        <v>700</v>
      </c>
    </row>
    <row r="68" spans="2:11" x14ac:dyDescent="0.25">
      <c r="B68" s="48" t="s">
        <v>79</v>
      </c>
      <c r="C68" s="80" t="s">
        <v>225</v>
      </c>
      <c r="D68" s="80" t="s">
        <v>12</v>
      </c>
      <c r="E68" s="80" t="s">
        <v>255</v>
      </c>
      <c r="F68" s="86" t="s">
        <v>255</v>
      </c>
      <c r="G68" s="48" t="s">
        <v>181</v>
      </c>
      <c r="H68" s="80" t="s">
        <v>0</v>
      </c>
      <c r="I68" s="80" t="s">
        <v>11</v>
      </c>
      <c r="J68" s="80">
        <v>0.69</v>
      </c>
      <c r="K68" s="86">
        <v>1140</v>
      </c>
    </row>
    <row r="69" spans="2:11" x14ac:dyDescent="0.25">
      <c r="B69" s="48" t="s">
        <v>80</v>
      </c>
      <c r="C69" s="80" t="s">
        <v>0</v>
      </c>
      <c r="D69" s="80" t="s">
        <v>11</v>
      </c>
      <c r="E69" s="80">
        <v>1.56</v>
      </c>
      <c r="F69" s="86">
        <v>944</v>
      </c>
      <c r="G69" s="48" t="s">
        <v>182</v>
      </c>
      <c r="H69" s="80" t="s">
        <v>0</v>
      </c>
      <c r="I69" s="80" t="s">
        <v>11</v>
      </c>
      <c r="J69" s="80">
        <v>0.15</v>
      </c>
      <c r="K69" s="86">
        <v>88</v>
      </c>
    </row>
    <row r="70" spans="2:11" x14ac:dyDescent="0.25">
      <c r="B70" s="48" t="s">
        <v>81</v>
      </c>
      <c r="C70" s="80" t="s">
        <v>0</v>
      </c>
      <c r="D70" s="80" t="s">
        <v>11</v>
      </c>
      <c r="E70" s="80">
        <v>1.04</v>
      </c>
      <c r="F70" s="86">
        <v>342</v>
      </c>
      <c r="G70" s="48" t="s">
        <v>183</v>
      </c>
      <c r="H70" s="80" t="s">
        <v>0</v>
      </c>
      <c r="I70" s="80" t="s">
        <v>11</v>
      </c>
      <c r="J70" s="80">
        <v>1.03</v>
      </c>
      <c r="K70" s="86">
        <v>1610</v>
      </c>
    </row>
    <row r="71" spans="2:11" x14ac:dyDescent="0.25">
      <c r="B71" s="48" t="s">
        <v>82</v>
      </c>
      <c r="C71" s="80" t="s">
        <v>0</v>
      </c>
      <c r="D71" s="80" t="s">
        <v>11</v>
      </c>
      <c r="E71" s="80">
        <v>1.01</v>
      </c>
      <c r="F71" s="86">
        <v>264</v>
      </c>
      <c r="G71" s="48" t="s">
        <v>184</v>
      </c>
      <c r="H71" s="80" t="s">
        <v>0</v>
      </c>
      <c r="I71" s="80" t="s">
        <v>11</v>
      </c>
      <c r="J71" s="80">
        <v>0.28999999999999998</v>
      </c>
      <c r="K71" s="86">
        <v>853</v>
      </c>
    </row>
    <row r="72" spans="2:11" x14ac:dyDescent="0.25">
      <c r="B72" s="48" t="s">
        <v>83</v>
      </c>
      <c r="C72" s="80" t="s">
        <v>3</v>
      </c>
      <c r="D72" s="80" t="s">
        <v>11</v>
      </c>
      <c r="E72" s="80">
        <v>6.25</v>
      </c>
      <c r="F72" s="86">
        <v>3091</v>
      </c>
      <c r="G72" s="48" t="s">
        <v>185</v>
      </c>
      <c r="H72" s="80" t="s">
        <v>0</v>
      </c>
      <c r="I72" s="80" t="s">
        <v>11</v>
      </c>
      <c r="J72" s="80">
        <v>0.78</v>
      </c>
      <c r="K72" s="86">
        <v>1012</v>
      </c>
    </row>
    <row r="73" spans="2:11" x14ac:dyDescent="0.25">
      <c r="B73" s="48" t="s">
        <v>84</v>
      </c>
      <c r="C73" s="80" t="s">
        <v>1</v>
      </c>
      <c r="D73" s="80" t="s">
        <v>11</v>
      </c>
      <c r="E73" s="80">
        <v>3.23</v>
      </c>
      <c r="F73" s="86">
        <v>1142</v>
      </c>
      <c r="G73" s="48" t="s">
        <v>186</v>
      </c>
      <c r="H73" s="80" t="s">
        <v>1</v>
      </c>
      <c r="I73" s="80" t="s">
        <v>12</v>
      </c>
      <c r="J73" s="80" t="s">
        <v>255</v>
      </c>
      <c r="K73" s="86" t="s">
        <v>255</v>
      </c>
    </row>
    <row r="74" spans="2:11" x14ac:dyDescent="0.25">
      <c r="B74" s="48" t="s">
        <v>85</v>
      </c>
      <c r="C74" s="80" t="s">
        <v>0</v>
      </c>
      <c r="D74" s="80" t="s">
        <v>11</v>
      </c>
      <c r="E74" s="80">
        <v>0.62</v>
      </c>
      <c r="F74" s="86">
        <v>258</v>
      </c>
      <c r="G74" s="48" t="s">
        <v>187</v>
      </c>
      <c r="H74" s="80" t="s">
        <v>3</v>
      </c>
      <c r="I74" s="80" t="s">
        <v>17</v>
      </c>
      <c r="J74" s="80" t="s">
        <v>255</v>
      </c>
      <c r="K74" s="86" t="s">
        <v>255</v>
      </c>
    </row>
    <row r="75" spans="2:11" x14ac:dyDescent="0.25">
      <c r="B75" s="48" t="s">
        <v>86</v>
      </c>
      <c r="C75" s="80" t="s">
        <v>0</v>
      </c>
      <c r="D75" s="80" t="s">
        <v>11</v>
      </c>
      <c r="E75" s="80">
        <v>0.94</v>
      </c>
      <c r="F75" s="86" t="s">
        <v>255</v>
      </c>
      <c r="G75" s="48" t="s">
        <v>188</v>
      </c>
      <c r="H75" s="80" t="s">
        <v>3</v>
      </c>
      <c r="I75" s="80" t="s">
        <v>14</v>
      </c>
      <c r="J75" s="80" t="s">
        <v>255</v>
      </c>
      <c r="K75" s="86" t="s">
        <v>255</v>
      </c>
    </row>
    <row r="76" spans="2:11" x14ac:dyDescent="0.25">
      <c r="B76" s="48" t="s">
        <v>87</v>
      </c>
      <c r="C76" s="80" t="s">
        <v>0</v>
      </c>
      <c r="D76" s="80" t="s">
        <v>11</v>
      </c>
      <c r="E76" s="80">
        <v>0.91</v>
      </c>
      <c r="F76" s="86">
        <v>245</v>
      </c>
      <c r="G76" s="48" t="s">
        <v>189</v>
      </c>
      <c r="H76" s="80" t="s">
        <v>0</v>
      </c>
      <c r="I76" s="80" t="s">
        <v>11</v>
      </c>
      <c r="J76" s="80">
        <v>0.41</v>
      </c>
      <c r="K76" s="86">
        <v>570</v>
      </c>
    </row>
    <row r="77" spans="2:11" x14ac:dyDescent="0.25">
      <c r="B77" s="48" t="s">
        <v>88</v>
      </c>
      <c r="C77" s="80" t="s">
        <v>1</v>
      </c>
      <c r="D77" s="80" t="s">
        <v>17</v>
      </c>
      <c r="E77" s="80" t="s">
        <v>255</v>
      </c>
      <c r="F77" s="86" t="s">
        <v>255</v>
      </c>
      <c r="G77" s="48" t="s">
        <v>190</v>
      </c>
      <c r="H77" s="80" t="s">
        <v>0</v>
      </c>
      <c r="I77" s="80" t="s">
        <v>11</v>
      </c>
      <c r="J77" s="80">
        <v>0.33</v>
      </c>
      <c r="K77" s="86">
        <v>1150</v>
      </c>
    </row>
    <row r="78" spans="2:11" x14ac:dyDescent="0.25">
      <c r="B78" s="48" t="s">
        <v>89</v>
      </c>
      <c r="C78" s="80" t="s">
        <v>0</v>
      </c>
      <c r="D78" s="80" t="s">
        <v>11</v>
      </c>
      <c r="E78" s="80">
        <v>0.94</v>
      </c>
      <c r="F78" s="86">
        <v>318</v>
      </c>
      <c r="G78" s="48" t="s">
        <v>191</v>
      </c>
      <c r="H78" s="80" t="s">
        <v>0</v>
      </c>
      <c r="I78" s="80" t="s">
        <v>11</v>
      </c>
      <c r="J78" s="80">
        <v>0.28999999999999998</v>
      </c>
      <c r="K78" s="86">
        <v>822</v>
      </c>
    </row>
    <row r="79" spans="2:11" x14ac:dyDescent="0.25">
      <c r="B79" s="48" t="s">
        <v>90</v>
      </c>
      <c r="C79" s="80" t="s">
        <v>0</v>
      </c>
      <c r="D79" s="80" t="s">
        <v>11</v>
      </c>
      <c r="E79" s="80">
        <v>0.82</v>
      </c>
      <c r="F79" s="86" t="s">
        <v>255</v>
      </c>
      <c r="G79" s="48" t="s">
        <v>192</v>
      </c>
      <c r="H79" s="80" t="s">
        <v>225</v>
      </c>
      <c r="I79" s="80" t="s">
        <v>14</v>
      </c>
      <c r="J79" s="80" t="s">
        <v>255</v>
      </c>
      <c r="K79" s="86" t="s">
        <v>255</v>
      </c>
    </row>
    <row r="80" spans="2:11" x14ac:dyDescent="0.25">
      <c r="B80" s="48" t="s">
        <v>91</v>
      </c>
      <c r="C80" s="80" t="s">
        <v>0</v>
      </c>
      <c r="D80" s="80" t="s">
        <v>11</v>
      </c>
      <c r="E80" s="80">
        <v>1.28</v>
      </c>
      <c r="F80" s="86" t="s">
        <v>255</v>
      </c>
      <c r="G80" s="48" t="s">
        <v>193</v>
      </c>
      <c r="H80" s="80" t="s">
        <v>0</v>
      </c>
      <c r="I80" s="80" t="s">
        <v>12</v>
      </c>
      <c r="J80" s="80" t="s">
        <v>255</v>
      </c>
      <c r="K80" s="86" t="s">
        <v>255</v>
      </c>
    </row>
    <row r="81" spans="2:11" x14ac:dyDescent="0.25">
      <c r="B81" s="48" t="s">
        <v>92</v>
      </c>
      <c r="C81" s="80" t="s">
        <v>0</v>
      </c>
      <c r="D81" s="80" t="s">
        <v>11</v>
      </c>
      <c r="E81" s="80">
        <v>2.25</v>
      </c>
      <c r="F81" s="86">
        <v>960</v>
      </c>
      <c r="G81" s="48" t="s">
        <v>194</v>
      </c>
      <c r="H81" s="80" t="s">
        <v>0</v>
      </c>
      <c r="I81" s="80" t="s">
        <v>11</v>
      </c>
      <c r="J81" s="80">
        <v>0.02</v>
      </c>
      <c r="K81" s="86">
        <v>538</v>
      </c>
    </row>
    <row r="82" spans="2:11" x14ac:dyDescent="0.25">
      <c r="B82" s="48" t="s">
        <v>93</v>
      </c>
      <c r="C82" s="80" t="s">
        <v>0</v>
      </c>
      <c r="D82" s="80" t="s">
        <v>11</v>
      </c>
      <c r="E82" s="80">
        <v>1.05</v>
      </c>
      <c r="F82" s="86">
        <v>267</v>
      </c>
      <c r="G82" s="48" t="s">
        <v>195</v>
      </c>
      <c r="H82" s="80" t="s">
        <v>0</v>
      </c>
      <c r="I82" s="80" t="s">
        <v>11</v>
      </c>
      <c r="J82" s="80">
        <v>0.34</v>
      </c>
      <c r="K82" s="86">
        <v>493</v>
      </c>
    </row>
    <row r="83" spans="2:11" x14ac:dyDescent="0.25">
      <c r="B83" s="48" t="s">
        <v>94</v>
      </c>
      <c r="C83" s="80" t="s">
        <v>0</v>
      </c>
      <c r="D83" s="80" t="s">
        <v>11</v>
      </c>
      <c r="E83" s="80">
        <v>0.19</v>
      </c>
      <c r="F83" s="86" t="s">
        <v>255</v>
      </c>
      <c r="G83" s="48" t="s">
        <v>196</v>
      </c>
      <c r="H83" s="80" t="s">
        <v>0</v>
      </c>
      <c r="I83" s="80" t="s">
        <v>12</v>
      </c>
      <c r="J83" s="80" t="s">
        <v>255</v>
      </c>
      <c r="K83" s="86" t="s">
        <v>255</v>
      </c>
    </row>
    <row r="84" spans="2:11" x14ac:dyDescent="0.25">
      <c r="B84" s="48" t="s">
        <v>95</v>
      </c>
      <c r="C84" s="80" t="s">
        <v>0</v>
      </c>
      <c r="D84" s="80" t="s">
        <v>11</v>
      </c>
      <c r="E84" s="80">
        <v>1.91</v>
      </c>
      <c r="F84" s="86">
        <v>695</v>
      </c>
      <c r="G84" s="48" t="s">
        <v>197</v>
      </c>
      <c r="H84" s="80" t="s">
        <v>0</v>
      </c>
      <c r="I84" s="80" t="s">
        <v>11</v>
      </c>
      <c r="J84" s="80">
        <v>0.26</v>
      </c>
      <c r="K84" s="86">
        <v>585</v>
      </c>
    </row>
    <row r="85" spans="2:11" x14ac:dyDescent="0.25">
      <c r="B85" s="48" t="s">
        <v>96</v>
      </c>
      <c r="C85" s="80" t="s">
        <v>0</v>
      </c>
      <c r="D85" s="80" t="s">
        <v>11</v>
      </c>
      <c r="E85" s="80">
        <v>2.65</v>
      </c>
      <c r="F85" s="86">
        <v>945</v>
      </c>
      <c r="G85" s="48" t="s">
        <v>198</v>
      </c>
      <c r="H85" s="80" t="s">
        <v>0</v>
      </c>
      <c r="I85" s="80" t="s">
        <v>11</v>
      </c>
      <c r="J85" s="80">
        <v>0.11</v>
      </c>
      <c r="K85" s="86">
        <v>1975</v>
      </c>
    </row>
    <row r="86" spans="2:11" x14ac:dyDescent="0.25">
      <c r="B86" s="48" t="s">
        <v>97</v>
      </c>
      <c r="C86" s="80" t="s">
        <v>0</v>
      </c>
      <c r="D86" s="80" t="s">
        <v>11</v>
      </c>
      <c r="E86" s="80">
        <v>0.96</v>
      </c>
      <c r="F86" s="86">
        <v>190</v>
      </c>
      <c r="G86" s="48" t="s">
        <v>199</v>
      </c>
      <c r="H86" s="80" t="s">
        <v>0</v>
      </c>
      <c r="I86" s="80" t="s">
        <v>12</v>
      </c>
      <c r="J86" s="80" t="s">
        <v>255</v>
      </c>
      <c r="K86" s="86" t="s">
        <v>255</v>
      </c>
    </row>
    <row r="87" spans="2:11" x14ac:dyDescent="0.25">
      <c r="B87" s="48" t="s">
        <v>98</v>
      </c>
      <c r="C87" s="80" t="s">
        <v>3</v>
      </c>
      <c r="D87" s="80" t="s">
        <v>12</v>
      </c>
      <c r="E87" s="80" t="s">
        <v>255</v>
      </c>
      <c r="F87" s="86" t="s">
        <v>255</v>
      </c>
      <c r="G87" s="48" t="s">
        <v>200</v>
      </c>
      <c r="H87" s="80" t="s">
        <v>0</v>
      </c>
      <c r="I87" s="80" t="s">
        <v>11</v>
      </c>
      <c r="J87" s="80">
        <v>0.26</v>
      </c>
      <c r="K87" s="86">
        <v>686</v>
      </c>
    </row>
    <row r="88" spans="2:11" x14ac:dyDescent="0.25">
      <c r="B88" s="48" t="s">
        <v>99</v>
      </c>
      <c r="C88" s="80" t="s">
        <v>1</v>
      </c>
      <c r="D88" s="80" t="s">
        <v>11</v>
      </c>
      <c r="E88" s="80">
        <v>2.58</v>
      </c>
      <c r="F88" s="86">
        <v>1831</v>
      </c>
      <c r="G88" s="48" t="s">
        <v>201</v>
      </c>
      <c r="H88" s="80" t="s">
        <v>0</v>
      </c>
      <c r="I88" s="80" t="s">
        <v>11</v>
      </c>
      <c r="J88" s="80">
        <v>0.44</v>
      </c>
      <c r="K88" s="86">
        <v>800</v>
      </c>
    </row>
    <row r="89" spans="2:11" x14ac:dyDescent="0.25">
      <c r="B89" s="48" t="s">
        <v>100</v>
      </c>
      <c r="C89" s="80" t="s">
        <v>0</v>
      </c>
      <c r="D89" s="80" t="s">
        <v>11</v>
      </c>
      <c r="E89" s="80">
        <v>0.66</v>
      </c>
      <c r="F89" s="86">
        <v>250</v>
      </c>
      <c r="G89" s="48" t="s">
        <v>202</v>
      </c>
      <c r="H89" s="80" t="s">
        <v>0</v>
      </c>
      <c r="I89" s="80" t="s">
        <v>11</v>
      </c>
      <c r="J89" s="80">
        <v>0.57999999999999996</v>
      </c>
      <c r="K89" s="86">
        <v>1554</v>
      </c>
    </row>
    <row r="90" spans="2:11" x14ac:dyDescent="0.25">
      <c r="B90" s="48" t="s">
        <v>101</v>
      </c>
      <c r="C90" s="80" t="s">
        <v>0</v>
      </c>
      <c r="D90" s="80" t="s">
        <v>11</v>
      </c>
      <c r="E90" s="80">
        <v>1.01</v>
      </c>
      <c r="F90" s="86" t="s">
        <v>255</v>
      </c>
      <c r="G90" s="48" t="s">
        <v>203</v>
      </c>
      <c r="H90" s="80" t="s">
        <v>0</v>
      </c>
      <c r="I90" s="80" t="s">
        <v>11</v>
      </c>
      <c r="J90" s="80">
        <v>0.36</v>
      </c>
      <c r="K90" s="86">
        <v>710</v>
      </c>
    </row>
    <row r="91" spans="2:11" x14ac:dyDescent="0.25">
      <c r="B91" s="48" t="s">
        <v>102</v>
      </c>
      <c r="C91" s="80" t="s">
        <v>0</v>
      </c>
      <c r="D91" s="80" t="s">
        <v>11</v>
      </c>
      <c r="E91" s="80">
        <v>1.67</v>
      </c>
      <c r="F91" s="86">
        <v>465</v>
      </c>
      <c r="G91" s="48" t="s">
        <v>204</v>
      </c>
      <c r="H91" s="80" t="s">
        <v>0</v>
      </c>
      <c r="I91" s="80" t="s">
        <v>11</v>
      </c>
      <c r="J91" s="80">
        <v>0.34</v>
      </c>
      <c r="K91" s="86">
        <v>738</v>
      </c>
    </row>
    <row r="92" spans="2:11" x14ac:dyDescent="0.25">
      <c r="B92" s="48" t="s">
        <v>103</v>
      </c>
      <c r="C92" s="80" t="s">
        <v>0</v>
      </c>
      <c r="D92" s="80" t="s">
        <v>11</v>
      </c>
      <c r="E92" s="80">
        <v>1.45</v>
      </c>
      <c r="F92" s="86">
        <v>500</v>
      </c>
      <c r="G92" s="48" t="s">
        <v>205</v>
      </c>
      <c r="H92" s="80" t="s">
        <v>0</v>
      </c>
      <c r="I92" s="80" t="s">
        <v>11</v>
      </c>
      <c r="J92" s="80">
        <v>0.26</v>
      </c>
      <c r="K92" s="86">
        <v>610</v>
      </c>
    </row>
    <row r="93" spans="2:11" x14ac:dyDescent="0.25">
      <c r="B93" s="48" t="s">
        <v>104</v>
      </c>
      <c r="C93" s="80" t="s">
        <v>0</v>
      </c>
      <c r="D93" s="80" t="s">
        <v>11</v>
      </c>
      <c r="E93" s="80">
        <v>1.32</v>
      </c>
      <c r="F93" s="86">
        <v>600</v>
      </c>
      <c r="G93" s="48" t="s">
        <v>206</v>
      </c>
      <c r="H93" s="80" t="s">
        <v>0</v>
      </c>
      <c r="I93" s="80" t="s">
        <v>17</v>
      </c>
      <c r="J93" s="80" t="s">
        <v>255</v>
      </c>
      <c r="K93" s="86" t="s">
        <v>255</v>
      </c>
    </row>
    <row r="94" spans="2:11" x14ac:dyDescent="0.25">
      <c r="B94" s="48" t="s">
        <v>105</v>
      </c>
      <c r="C94" s="80" t="s">
        <v>2</v>
      </c>
      <c r="D94" s="80" t="s">
        <v>11</v>
      </c>
      <c r="E94" s="80">
        <v>5.12</v>
      </c>
      <c r="F94" s="86">
        <v>2546</v>
      </c>
      <c r="G94" s="48" t="s">
        <v>207</v>
      </c>
      <c r="H94" s="80" t="s">
        <v>0</v>
      </c>
      <c r="I94" s="80" t="s">
        <v>11</v>
      </c>
      <c r="J94" s="80">
        <v>0.12</v>
      </c>
      <c r="K94" s="86">
        <v>1520</v>
      </c>
    </row>
    <row r="95" spans="2:11" x14ac:dyDescent="0.25">
      <c r="B95" s="48" t="s">
        <v>106</v>
      </c>
      <c r="C95" s="80" t="s">
        <v>0</v>
      </c>
      <c r="D95" s="80" t="s">
        <v>11</v>
      </c>
      <c r="E95" s="80">
        <v>0.41</v>
      </c>
      <c r="F95" s="86">
        <v>380</v>
      </c>
      <c r="G95" s="48" t="s">
        <v>208</v>
      </c>
      <c r="H95" s="80" t="s">
        <v>3</v>
      </c>
      <c r="I95" s="80" t="s">
        <v>12</v>
      </c>
      <c r="J95" s="80" t="s">
        <v>255</v>
      </c>
      <c r="K95" s="86" t="s">
        <v>255</v>
      </c>
    </row>
    <row r="96" spans="2:11" x14ac:dyDescent="0.25">
      <c r="B96" s="48" t="s">
        <v>107</v>
      </c>
      <c r="C96" s="80" t="s">
        <v>0</v>
      </c>
      <c r="D96" s="80" t="s">
        <v>11</v>
      </c>
      <c r="E96" s="80">
        <v>0.34</v>
      </c>
      <c r="F96" s="86">
        <v>231</v>
      </c>
      <c r="G96" s="48" t="s">
        <v>209</v>
      </c>
      <c r="H96" s="80" t="s">
        <v>3</v>
      </c>
      <c r="I96" s="80" t="s">
        <v>14</v>
      </c>
      <c r="J96" s="80" t="s">
        <v>255</v>
      </c>
      <c r="K96" s="86" t="s">
        <v>255</v>
      </c>
    </row>
    <row r="97" spans="2:11" x14ac:dyDescent="0.25">
      <c r="B97" s="48" t="s">
        <v>108</v>
      </c>
      <c r="C97" s="80" t="s">
        <v>0</v>
      </c>
      <c r="D97" s="80" t="s">
        <v>11</v>
      </c>
      <c r="E97" s="80">
        <v>2.4300000000000002</v>
      </c>
      <c r="F97" s="86">
        <v>1045</v>
      </c>
      <c r="G97" s="48" t="s">
        <v>210</v>
      </c>
      <c r="H97" s="80" t="s">
        <v>2</v>
      </c>
      <c r="I97" s="80" t="s">
        <v>11</v>
      </c>
      <c r="J97" s="80">
        <v>0.41</v>
      </c>
      <c r="K97" s="86">
        <v>710</v>
      </c>
    </row>
    <row r="98" spans="2:11" x14ac:dyDescent="0.25">
      <c r="B98" s="48" t="s">
        <v>109</v>
      </c>
      <c r="C98" s="80" t="s">
        <v>0</v>
      </c>
      <c r="D98" s="80" t="s">
        <v>11</v>
      </c>
      <c r="E98" s="80">
        <v>0.79</v>
      </c>
      <c r="F98" s="86">
        <v>512</v>
      </c>
      <c r="G98" s="48" t="s">
        <v>211</v>
      </c>
      <c r="H98" s="80" t="s">
        <v>0</v>
      </c>
      <c r="I98" s="80" t="s">
        <v>12</v>
      </c>
      <c r="J98" s="80" t="s">
        <v>255</v>
      </c>
      <c r="K98" s="86" t="s">
        <v>255</v>
      </c>
    </row>
    <row r="99" spans="2:11" x14ac:dyDescent="0.25">
      <c r="B99" s="48" t="s">
        <v>110</v>
      </c>
      <c r="C99" s="80" t="s">
        <v>0</v>
      </c>
      <c r="D99" s="80" t="s">
        <v>11</v>
      </c>
      <c r="E99" s="80">
        <v>1.36</v>
      </c>
      <c r="F99" s="86">
        <v>282</v>
      </c>
      <c r="G99" s="48" t="s">
        <v>212</v>
      </c>
      <c r="H99" s="80" t="s">
        <v>0</v>
      </c>
      <c r="I99" s="80" t="s">
        <v>11</v>
      </c>
      <c r="J99" s="80">
        <v>0.2</v>
      </c>
      <c r="K99" s="86">
        <v>366</v>
      </c>
    </row>
    <row r="100" spans="2:11" x14ac:dyDescent="0.25">
      <c r="B100" s="48" t="s">
        <v>111</v>
      </c>
      <c r="C100" s="80" t="s">
        <v>0</v>
      </c>
      <c r="D100" s="80" t="s">
        <v>11</v>
      </c>
      <c r="E100" s="80">
        <v>0.63</v>
      </c>
      <c r="F100" s="86">
        <v>1111</v>
      </c>
      <c r="G100" s="48" t="s">
        <v>213</v>
      </c>
      <c r="H100" s="80" t="s">
        <v>3</v>
      </c>
      <c r="I100" s="80" t="s">
        <v>14</v>
      </c>
      <c r="J100" s="80" t="s">
        <v>255</v>
      </c>
      <c r="K100" s="86" t="s">
        <v>255</v>
      </c>
    </row>
    <row r="101" spans="2:11" x14ac:dyDescent="0.25">
      <c r="B101" s="48" t="s">
        <v>112</v>
      </c>
      <c r="C101" s="80" t="s">
        <v>0</v>
      </c>
      <c r="D101" s="80" t="s">
        <v>11</v>
      </c>
      <c r="E101" s="80">
        <v>1.01</v>
      </c>
      <c r="F101" s="86">
        <v>300</v>
      </c>
      <c r="G101" s="48" t="s">
        <v>214</v>
      </c>
      <c r="H101" s="80" t="s">
        <v>1</v>
      </c>
      <c r="I101" s="80" t="s">
        <v>14</v>
      </c>
      <c r="J101" s="80" t="s">
        <v>255</v>
      </c>
      <c r="K101" s="86" t="s">
        <v>255</v>
      </c>
    </row>
    <row r="102" spans="2:11" x14ac:dyDescent="0.25">
      <c r="B102" s="48" t="s">
        <v>113</v>
      </c>
      <c r="C102" s="80" t="s">
        <v>0</v>
      </c>
      <c r="D102" s="80" t="s">
        <v>11</v>
      </c>
      <c r="E102" s="80">
        <v>0.24</v>
      </c>
      <c r="F102" s="86">
        <v>243</v>
      </c>
      <c r="G102" s="87" t="s">
        <v>215</v>
      </c>
      <c r="H102" s="80" t="s">
        <v>225</v>
      </c>
      <c r="I102" s="80" t="s">
        <v>12</v>
      </c>
      <c r="J102" s="80" t="s">
        <v>255</v>
      </c>
      <c r="K102" s="86" t="s">
        <v>255</v>
      </c>
    </row>
    <row r="103" spans="2:11" x14ac:dyDescent="0.25">
      <c r="B103" s="48" t="s">
        <v>114</v>
      </c>
      <c r="C103" s="80" t="s">
        <v>0</v>
      </c>
      <c r="D103" s="80" t="s">
        <v>11</v>
      </c>
      <c r="E103" s="80">
        <v>1.54</v>
      </c>
      <c r="F103" s="86">
        <v>490</v>
      </c>
      <c r="G103" s="87" t="s">
        <v>216</v>
      </c>
      <c r="H103" s="80" t="s">
        <v>0</v>
      </c>
      <c r="I103" s="80" t="s">
        <v>12</v>
      </c>
      <c r="J103" s="80" t="s">
        <v>255</v>
      </c>
      <c r="K103" s="86" t="s">
        <v>255</v>
      </c>
    </row>
    <row r="104" spans="2:11" x14ac:dyDescent="0.25">
      <c r="B104" s="48" t="s">
        <v>115</v>
      </c>
      <c r="C104" s="80" t="s">
        <v>0</v>
      </c>
      <c r="D104" s="80" t="s">
        <v>11</v>
      </c>
      <c r="E104" s="80">
        <v>2.2400000000000002</v>
      </c>
      <c r="F104" s="86">
        <v>842</v>
      </c>
      <c r="G104" s="87" t="s">
        <v>226</v>
      </c>
      <c r="H104" s="80" t="s">
        <v>1</v>
      </c>
      <c r="I104" s="80" t="s">
        <v>17</v>
      </c>
      <c r="J104" s="80" t="s">
        <v>255</v>
      </c>
      <c r="K104" s="86" t="s">
        <v>255</v>
      </c>
    </row>
    <row r="105" spans="2:11" x14ac:dyDescent="0.25">
      <c r="B105" s="48" t="s">
        <v>116</v>
      </c>
      <c r="C105" s="80" t="s">
        <v>1</v>
      </c>
      <c r="D105" s="80" t="s">
        <v>11</v>
      </c>
      <c r="E105" s="80">
        <v>1.69</v>
      </c>
      <c r="F105" s="86">
        <v>1785</v>
      </c>
      <c r="G105" s="87" t="s">
        <v>227</v>
      </c>
      <c r="H105" s="80" t="s">
        <v>225</v>
      </c>
      <c r="I105" s="80" t="s">
        <v>12</v>
      </c>
      <c r="J105" s="80" t="s">
        <v>255</v>
      </c>
      <c r="K105" s="86" t="s">
        <v>255</v>
      </c>
    </row>
    <row r="106" spans="2:11" ht="15.75" thickBot="1" x14ac:dyDescent="0.3">
      <c r="G106" s="88" t="s">
        <v>228</v>
      </c>
      <c r="H106" s="89" t="s">
        <v>1</v>
      </c>
      <c r="I106" s="89" t="s">
        <v>14</v>
      </c>
      <c r="J106" s="89" t="s">
        <v>255</v>
      </c>
      <c r="K106" s="90" t="s">
        <v>255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M303"/>
  <sheetViews>
    <sheetView tabSelected="1" zoomScale="145" zoomScaleNormal="145" workbookViewId="0">
      <pane ySplit="3" topLeftCell="A4" activePane="bottomLeft" state="frozen"/>
      <selection pane="bottomLeft" activeCell="H6" sqref="H6"/>
    </sheetView>
  </sheetViews>
  <sheetFormatPr defaultRowHeight="15" x14ac:dyDescent="0.25"/>
  <cols>
    <col min="1" max="1" width="2.5703125" customWidth="1"/>
    <col min="2" max="2" width="14" style="1" bestFit="1" customWidth="1"/>
    <col min="3" max="3" width="14.7109375" style="1" bestFit="1" customWidth="1"/>
    <col min="4" max="4" width="9.5703125" style="1" customWidth="1"/>
    <col min="5" max="5" width="10.140625" style="1" bestFit="1" customWidth="1"/>
    <col min="6" max="6" width="12.5703125" style="1" bestFit="1" customWidth="1"/>
    <col min="7" max="7" width="7.85546875" style="1" customWidth="1"/>
    <col min="8" max="8" width="16.7109375" style="1" customWidth="1"/>
    <col min="9" max="9" width="16" style="1" customWidth="1"/>
    <col min="10" max="11" width="14.7109375" style="1" customWidth="1"/>
    <col min="12" max="13" width="20" style="1" bestFit="1" customWidth="1"/>
  </cols>
  <sheetData>
    <row r="1" spans="2:13" ht="16.5" thickBot="1" x14ac:dyDescent="0.3">
      <c r="L1" s="119" t="s">
        <v>238</v>
      </c>
      <c r="M1" s="120"/>
    </row>
    <row r="2" spans="2:13" ht="26.25" customHeight="1" thickBot="1" x14ac:dyDescent="0.3">
      <c r="B2" s="121" t="s">
        <v>248</v>
      </c>
      <c r="C2" s="122"/>
      <c r="D2" s="122"/>
      <c r="E2" s="122"/>
      <c r="F2" s="123"/>
      <c r="H2" s="121" t="s">
        <v>249</v>
      </c>
      <c r="I2" s="123"/>
      <c r="L2" s="36" t="str">
        <f>COUNTA(L4:L1048576)&amp;" " &amp;"Producer wells"</f>
        <v>164 Producer wells</v>
      </c>
      <c r="M2" s="36" t="str">
        <f>COUNTA(M4:M1048576)&amp;" " &amp;"Producer wells"</f>
        <v>163 Producer wells</v>
      </c>
    </row>
    <row r="3" spans="2:13" ht="30.75" thickBot="1" x14ac:dyDescent="0.3">
      <c r="B3" s="37" t="s">
        <v>239</v>
      </c>
      <c r="C3" s="37" t="s">
        <v>240</v>
      </c>
      <c r="E3" s="38" t="s">
        <v>240</v>
      </c>
      <c r="F3" s="38" t="s">
        <v>241</v>
      </c>
      <c r="G3"/>
      <c r="H3" s="39" t="s">
        <v>239</v>
      </c>
      <c r="I3" s="39" t="s">
        <v>240</v>
      </c>
      <c r="L3" s="40" t="s">
        <v>244</v>
      </c>
      <c r="M3" s="40" t="s">
        <v>245</v>
      </c>
    </row>
    <row r="4" spans="2:13" x14ac:dyDescent="0.25">
      <c r="B4" s="41" t="s">
        <v>10</v>
      </c>
      <c r="C4" s="42" t="s">
        <v>1</v>
      </c>
      <c r="E4" s="43" t="s">
        <v>0</v>
      </c>
      <c r="F4" s="44">
        <v>127</v>
      </c>
      <c r="G4"/>
      <c r="L4" s="1" t="s">
        <v>10</v>
      </c>
      <c r="M4" s="1" t="s">
        <v>10</v>
      </c>
    </row>
    <row r="5" spans="2:13" x14ac:dyDescent="0.25">
      <c r="B5" s="46" t="s">
        <v>13</v>
      </c>
      <c r="C5" s="47" t="s">
        <v>0</v>
      </c>
      <c r="E5" s="48" t="s">
        <v>2</v>
      </c>
      <c r="F5" s="49">
        <v>9</v>
      </c>
      <c r="G5"/>
      <c r="L5" s="1" t="s">
        <v>13</v>
      </c>
      <c r="M5" s="1" t="s">
        <v>13</v>
      </c>
    </row>
    <row r="6" spans="2:13" x14ac:dyDescent="0.25">
      <c r="B6" s="46" t="s">
        <v>15</v>
      </c>
      <c r="C6" s="47" t="s">
        <v>2</v>
      </c>
      <c r="E6" s="48" t="s">
        <v>1</v>
      </c>
      <c r="F6" s="49">
        <v>15</v>
      </c>
      <c r="G6"/>
      <c r="L6" s="1" t="s">
        <v>15</v>
      </c>
      <c r="M6" s="1" t="s">
        <v>15</v>
      </c>
    </row>
    <row r="7" spans="2:13" ht="18.75" customHeight="1" thickBot="1" x14ac:dyDescent="0.3">
      <c r="B7" s="46" t="s">
        <v>16</v>
      </c>
      <c r="C7" s="47" t="s">
        <v>0</v>
      </c>
      <c r="D7" s="50"/>
      <c r="E7" s="51" t="s">
        <v>3</v>
      </c>
      <c r="F7" s="52">
        <v>13</v>
      </c>
      <c r="G7"/>
      <c r="L7" s="1" t="s">
        <v>16</v>
      </c>
      <c r="M7" s="1" t="s">
        <v>16</v>
      </c>
    </row>
    <row r="8" spans="2:13" ht="16.5" thickBot="1" x14ac:dyDescent="0.3">
      <c r="B8" s="46" t="s">
        <v>18</v>
      </c>
      <c r="C8" s="47" t="s">
        <v>0</v>
      </c>
      <c r="D8" s="50"/>
      <c r="E8" s="53" t="s">
        <v>242</v>
      </c>
      <c r="F8" s="38">
        <f>SUM(F4:F7)</f>
        <v>164</v>
      </c>
      <c r="G8"/>
      <c r="L8" s="1" t="s">
        <v>18</v>
      </c>
      <c r="M8" s="1" t="s">
        <v>18</v>
      </c>
    </row>
    <row r="9" spans="2:13" x14ac:dyDescent="0.25">
      <c r="B9" s="46" t="s">
        <v>20</v>
      </c>
      <c r="C9" s="47" t="s">
        <v>0</v>
      </c>
      <c r="D9" s="33"/>
      <c r="G9"/>
      <c r="L9" s="1" t="s">
        <v>20</v>
      </c>
      <c r="M9" s="1" t="s">
        <v>20</v>
      </c>
    </row>
    <row r="10" spans="2:13" x14ac:dyDescent="0.25">
      <c r="B10" s="46" t="s">
        <v>21</v>
      </c>
      <c r="C10" s="47" t="s">
        <v>1</v>
      </c>
      <c r="D10" s="54"/>
      <c r="E10"/>
      <c r="F10"/>
      <c r="G10"/>
      <c r="L10" s="1" t="s">
        <v>21</v>
      </c>
      <c r="M10" s="1" t="s">
        <v>21</v>
      </c>
    </row>
    <row r="11" spans="2:13" x14ac:dyDescent="0.25">
      <c r="B11" s="46" t="s">
        <v>23</v>
      </c>
      <c r="C11" s="47" t="s">
        <v>3</v>
      </c>
      <c r="D11" s="45"/>
      <c r="E11" s="55"/>
      <c r="F11" s="56"/>
      <c r="G11"/>
      <c r="K11"/>
      <c r="L11" s="1" t="s">
        <v>23</v>
      </c>
      <c r="M11" s="1" t="s">
        <v>23</v>
      </c>
    </row>
    <row r="12" spans="2:13" x14ac:dyDescent="0.25">
      <c r="B12" s="46" t="s">
        <v>24</v>
      </c>
      <c r="C12" s="47" t="s">
        <v>1</v>
      </c>
      <c r="D12" s="45"/>
      <c r="E12" s="55"/>
      <c r="F12" s="56"/>
      <c r="G12"/>
      <c r="K12"/>
      <c r="L12" s="1" t="s">
        <v>24</v>
      </c>
      <c r="M12" s="1" t="s">
        <v>24</v>
      </c>
    </row>
    <row r="13" spans="2:13" x14ac:dyDescent="0.25">
      <c r="B13" s="46" t="s">
        <v>25</v>
      </c>
      <c r="C13" s="47" t="s">
        <v>0</v>
      </c>
      <c r="D13" s="45"/>
      <c r="E13" s="55"/>
      <c r="F13" s="56"/>
      <c r="G13"/>
      <c r="K13"/>
      <c r="L13" s="1" t="s">
        <v>25</v>
      </c>
      <c r="M13" s="1" t="s">
        <v>25</v>
      </c>
    </row>
    <row r="14" spans="2:13" x14ac:dyDescent="0.25">
      <c r="B14" s="46" t="s">
        <v>26</v>
      </c>
      <c r="C14" s="47" t="s">
        <v>0</v>
      </c>
      <c r="D14" s="45"/>
      <c r="E14" s="55"/>
      <c r="F14" s="56"/>
      <c r="G14"/>
      <c r="I14"/>
      <c r="K14"/>
      <c r="L14" s="1" t="s">
        <v>26</v>
      </c>
      <c r="M14" s="1" t="s">
        <v>26</v>
      </c>
    </row>
    <row r="15" spans="2:13" x14ac:dyDescent="0.25">
      <c r="B15" s="46" t="s">
        <v>27</v>
      </c>
      <c r="C15" s="47" t="s">
        <v>0</v>
      </c>
      <c r="D15" s="45"/>
      <c r="E15" s="55"/>
      <c r="F15" s="56"/>
      <c r="G15"/>
      <c r="I15"/>
      <c r="K15"/>
      <c r="L15" s="1" t="s">
        <v>27</v>
      </c>
      <c r="M15" s="1" t="s">
        <v>27</v>
      </c>
    </row>
    <row r="16" spans="2:13" x14ac:dyDescent="0.25">
      <c r="B16" s="46" t="s">
        <v>28</v>
      </c>
      <c r="C16" s="47" t="s">
        <v>2</v>
      </c>
      <c r="D16" s="45"/>
      <c r="E16"/>
      <c r="F16"/>
      <c r="G16"/>
      <c r="I16"/>
      <c r="K16"/>
      <c r="L16" s="1" t="s">
        <v>28</v>
      </c>
      <c r="M16" s="1" t="s">
        <v>28</v>
      </c>
    </row>
    <row r="17" spans="2:13" x14ac:dyDescent="0.25">
      <c r="B17" s="46" t="s">
        <v>29</v>
      </c>
      <c r="C17" s="47" t="s">
        <v>0</v>
      </c>
      <c r="D17" s="45"/>
      <c r="E17"/>
      <c r="F17"/>
      <c r="G17"/>
      <c r="I17"/>
      <c r="K17"/>
      <c r="L17" s="1" t="s">
        <v>29</v>
      </c>
      <c r="M17" s="1" t="s">
        <v>29</v>
      </c>
    </row>
    <row r="18" spans="2:13" x14ac:dyDescent="0.25">
      <c r="B18" s="46" t="s">
        <v>31</v>
      </c>
      <c r="C18" s="47" t="s">
        <v>0</v>
      </c>
      <c r="D18" s="45"/>
      <c r="E18"/>
      <c r="F18"/>
      <c r="G18"/>
      <c r="I18"/>
      <c r="K18"/>
      <c r="L18" s="1" t="s">
        <v>31</v>
      </c>
      <c r="M18" s="1" t="s">
        <v>31</v>
      </c>
    </row>
    <row r="19" spans="2:13" x14ac:dyDescent="0.25">
      <c r="B19" s="46" t="s">
        <v>32</v>
      </c>
      <c r="C19" s="47" t="s">
        <v>1</v>
      </c>
      <c r="D19" s="45"/>
      <c r="E19"/>
      <c r="F19"/>
      <c r="G19"/>
      <c r="I19"/>
      <c r="K19"/>
      <c r="L19" s="1" t="s">
        <v>32</v>
      </c>
      <c r="M19" s="1" t="s">
        <v>32</v>
      </c>
    </row>
    <row r="20" spans="2:13" x14ac:dyDescent="0.25">
      <c r="B20" s="46" t="s">
        <v>33</v>
      </c>
      <c r="C20" s="47" t="s">
        <v>2</v>
      </c>
      <c r="D20" s="45"/>
      <c r="E20"/>
      <c r="F20"/>
      <c r="G20"/>
      <c r="I20"/>
      <c r="K20"/>
      <c r="L20" s="1" t="s">
        <v>33</v>
      </c>
      <c r="M20" s="1" t="s">
        <v>33</v>
      </c>
    </row>
    <row r="21" spans="2:13" x14ac:dyDescent="0.25">
      <c r="B21" s="46" t="s">
        <v>36</v>
      </c>
      <c r="C21" s="47" t="s">
        <v>0</v>
      </c>
      <c r="D21" s="45"/>
      <c r="E21"/>
      <c r="F21"/>
      <c r="G21"/>
      <c r="I21"/>
      <c r="K21"/>
      <c r="L21" s="1" t="s">
        <v>36</v>
      </c>
      <c r="M21" s="1" t="s">
        <v>36</v>
      </c>
    </row>
    <row r="22" spans="2:13" x14ac:dyDescent="0.25">
      <c r="B22" s="46" t="s">
        <v>37</v>
      </c>
      <c r="C22" s="47" t="s">
        <v>1</v>
      </c>
      <c r="D22" s="45"/>
      <c r="E22"/>
      <c r="F22"/>
      <c r="G22"/>
      <c r="I22"/>
      <c r="K22"/>
      <c r="L22" s="1" t="s">
        <v>37</v>
      </c>
      <c r="M22" s="1" t="s">
        <v>37</v>
      </c>
    </row>
    <row r="23" spans="2:13" x14ac:dyDescent="0.25">
      <c r="B23" s="46" t="s">
        <v>38</v>
      </c>
      <c r="C23" s="47" t="s">
        <v>1</v>
      </c>
      <c r="D23" s="45"/>
      <c r="E23"/>
      <c r="F23"/>
      <c r="G23"/>
      <c r="I23"/>
      <c r="K23"/>
      <c r="L23" s="1" t="s">
        <v>38</v>
      </c>
      <c r="M23" s="1" t="s">
        <v>38</v>
      </c>
    </row>
    <row r="24" spans="2:13" x14ac:dyDescent="0.25">
      <c r="B24" s="46" t="s">
        <v>39</v>
      </c>
      <c r="C24" s="47" t="s">
        <v>1</v>
      </c>
      <c r="D24" s="45"/>
      <c r="E24"/>
      <c r="F24"/>
      <c r="G24"/>
      <c r="I24"/>
      <c r="K24"/>
      <c r="L24" s="1" t="s">
        <v>39</v>
      </c>
      <c r="M24" s="1" t="s">
        <v>39</v>
      </c>
    </row>
    <row r="25" spans="2:13" x14ac:dyDescent="0.25">
      <c r="B25" s="46" t="s">
        <v>40</v>
      </c>
      <c r="C25" s="47" t="s">
        <v>0</v>
      </c>
      <c r="D25" s="45"/>
      <c r="E25"/>
      <c r="F25"/>
      <c r="G25"/>
      <c r="I25"/>
      <c r="K25"/>
      <c r="L25" s="1" t="s">
        <v>40</v>
      </c>
      <c r="M25" s="1" t="s">
        <v>40</v>
      </c>
    </row>
    <row r="26" spans="2:13" x14ac:dyDescent="0.25">
      <c r="B26" s="46" t="s">
        <v>41</v>
      </c>
      <c r="C26" s="47" t="s">
        <v>2</v>
      </c>
      <c r="D26" s="45"/>
      <c r="E26"/>
      <c r="F26"/>
      <c r="G26"/>
      <c r="I26"/>
      <c r="K26"/>
      <c r="L26" s="1" t="s">
        <v>41</v>
      </c>
      <c r="M26" s="1" t="s">
        <v>41</v>
      </c>
    </row>
    <row r="27" spans="2:13" x14ac:dyDescent="0.25">
      <c r="B27" s="46" t="s">
        <v>42</v>
      </c>
      <c r="C27" s="47" t="s">
        <v>2</v>
      </c>
      <c r="D27" s="45"/>
      <c r="E27"/>
      <c r="F27"/>
      <c r="G27"/>
      <c r="I27"/>
      <c r="K27"/>
      <c r="L27" s="1" t="s">
        <v>42</v>
      </c>
      <c r="M27" s="1" t="s">
        <v>42</v>
      </c>
    </row>
    <row r="28" spans="2:13" x14ac:dyDescent="0.25">
      <c r="B28" s="46" t="s">
        <v>43</v>
      </c>
      <c r="C28" s="47" t="s">
        <v>0</v>
      </c>
      <c r="D28" s="45"/>
      <c r="I28"/>
      <c r="K28"/>
      <c r="L28" s="1" t="s">
        <v>43</v>
      </c>
      <c r="M28" s="1" t="s">
        <v>43</v>
      </c>
    </row>
    <row r="29" spans="2:13" x14ac:dyDescent="0.25">
      <c r="B29" s="46" t="s">
        <v>44</v>
      </c>
      <c r="C29" s="47" t="s">
        <v>0</v>
      </c>
      <c r="D29" s="45"/>
      <c r="L29" s="1" t="s">
        <v>44</v>
      </c>
      <c r="M29" s="1" t="s">
        <v>44</v>
      </c>
    </row>
    <row r="30" spans="2:13" x14ac:dyDescent="0.25">
      <c r="B30" s="46" t="s">
        <v>46</v>
      </c>
      <c r="C30" s="47" t="s">
        <v>0</v>
      </c>
      <c r="D30" s="45"/>
      <c r="L30" s="1" t="s">
        <v>46</v>
      </c>
      <c r="M30" s="1" t="s">
        <v>46</v>
      </c>
    </row>
    <row r="31" spans="2:13" x14ac:dyDescent="0.25">
      <c r="B31" s="46" t="s">
        <v>47</v>
      </c>
      <c r="C31" s="47" t="s">
        <v>0</v>
      </c>
      <c r="D31" s="45"/>
      <c r="L31" s="1" t="s">
        <v>47</v>
      </c>
      <c r="M31" s="1" t="s">
        <v>47</v>
      </c>
    </row>
    <row r="32" spans="2:13" x14ac:dyDescent="0.25">
      <c r="B32" s="46" t="s">
        <v>48</v>
      </c>
      <c r="C32" s="47" t="s">
        <v>0</v>
      </c>
      <c r="D32" s="45"/>
      <c r="L32" s="1" t="s">
        <v>48</v>
      </c>
      <c r="M32" s="1" t="s">
        <v>48</v>
      </c>
    </row>
    <row r="33" spans="2:13" x14ac:dyDescent="0.25">
      <c r="B33" s="46" t="s">
        <v>49</v>
      </c>
      <c r="C33" s="47" t="s">
        <v>0</v>
      </c>
      <c r="D33" s="45"/>
      <c r="L33" s="1" t="s">
        <v>49</v>
      </c>
      <c r="M33" s="1" t="s">
        <v>49</v>
      </c>
    </row>
    <row r="34" spans="2:13" x14ac:dyDescent="0.25">
      <c r="B34" s="46" t="s">
        <v>50</v>
      </c>
      <c r="C34" s="47" t="s">
        <v>0</v>
      </c>
      <c r="D34" s="45"/>
      <c r="L34" s="1" t="s">
        <v>50</v>
      </c>
      <c r="M34" s="1" t="s">
        <v>50</v>
      </c>
    </row>
    <row r="35" spans="2:13" x14ac:dyDescent="0.25">
      <c r="B35" s="46" t="s">
        <v>52</v>
      </c>
      <c r="C35" s="47" t="s">
        <v>0</v>
      </c>
      <c r="D35" s="45"/>
      <c r="L35" s="1" t="s">
        <v>52</v>
      </c>
      <c r="M35" s="1" t="s">
        <v>52</v>
      </c>
    </row>
    <row r="36" spans="2:13" x14ac:dyDescent="0.25">
      <c r="B36" s="46" t="s">
        <v>53</v>
      </c>
      <c r="C36" s="47" t="s">
        <v>3</v>
      </c>
      <c r="D36" s="45"/>
      <c r="L36" s="1" t="s">
        <v>53</v>
      </c>
      <c r="M36" s="1" t="s">
        <v>54</v>
      </c>
    </row>
    <row r="37" spans="2:13" x14ac:dyDescent="0.25">
      <c r="B37" s="46" t="s">
        <v>54</v>
      </c>
      <c r="C37" s="47" t="s">
        <v>2</v>
      </c>
      <c r="D37" s="45"/>
      <c r="L37" s="1" t="s">
        <v>54</v>
      </c>
      <c r="M37" s="1" t="s">
        <v>55</v>
      </c>
    </row>
    <row r="38" spans="2:13" x14ac:dyDescent="0.25">
      <c r="B38" s="46" t="s">
        <v>55</v>
      </c>
      <c r="C38" s="47" t="s">
        <v>0</v>
      </c>
      <c r="D38" s="45"/>
      <c r="L38" s="1" t="s">
        <v>55</v>
      </c>
      <c r="M38" s="1" t="s">
        <v>56</v>
      </c>
    </row>
    <row r="39" spans="2:13" x14ac:dyDescent="0.25">
      <c r="B39" s="46" t="s">
        <v>56</v>
      </c>
      <c r="C39" s="47" t="s">
        <v>0</v>
      </c>
      <c r="D39" s="45"/>
      <c r="L39" s="1" t="s">
        <v>56</v>
      </c>
      <c r="M39" s="1" t="s">
        <v>57</v>
      </c>
    </row>
    <row r="40" spans="2:13" x14ac:dyDescent="0.25">
      <c r="B40" s="46" t="s">
        <v>57</v>
      </c>
      <c r="C40" s="47" t="s">
        <v>0</v>
      </c>
      <c r="D40" s="45"/>
      <c r="L40" s="1" t="s">
        <v>57</v>
      </c>
      <c r="M40" s="1" t="s">
        <v>58</v>
      </c>
    </row>
    <row r="41" spans="2:13" x14ac:dyDescent="0.25">
      <c r="B41" s="46" t="s">
        <v>58</v>
      </c>
      <c r="C41" s="47" t="s">
        <v>3</v>
      </c>
      <c r="D41" s="45"/>
      <c r="L41" s="1" t="s">
        <v>58</v>
      </c>
      <c r="M41" s="1" t="s">
        <v>59</v>
      </c>
    </row>
    <row r="42" spans="2:13" x14ac:dyDescent="0.25">
      <c r="B42" s="46" t="s">
        <v>59</v>
      </c>
      <c r="C42" s="47" t="s">
        <v>3</v>
      </c>
      <c r="D42" s="45"/>
      <c r="L42" s="1" t="s">
        <v>59</v>
      </c>
      <c r="M42" s="1" t="s">
        <v>60</v>
      </c>
    </row>
    <row r="43" spans="2:13" x14ac:dyDescent="0.25">
      <c r="B43" s="46" t="s">
        <v>60</v>
      </c>
      <c r="C43" s="47" t="s">
        <v>1</v>
      </c>
      <c r="D43" s="45"/>
      <c r="L43" s="1" t="s">
        <v>60</v>
      </c>
      <c r="M43" s="1" t="s">
        <v>61</v>
      </c>
    </row>
    <row r="44" spans="2:13" x14ac:dyDescent="0.25">
      <c r="B44" s="46" t="s">
        <v>61</v>
      </c>
      <c r="C44" s="47" t="s">
        <v>0</v>
      </c>
      <c r="D44" s="45"/>
      <c r="L44" s="1" t="s">
        <v>61</v>
      </c>
      <c r="M44" s="1" t="s">
        <v>62</v>
      </c>
    </row>
    <row r="45" spans="2:13" x14ac:dyDescent="0.25">
      <c r="B45" s="46" t="s">
        <v>62</v>
      </c>
      <c r="C45" s="47" t="s">
        <v>3</v>
      </c>
      <c r="D45" s="45"/>
      <c r="L45" s="1" t="s">
        <v>62</v>
      </c>
      <c r="M45" s="1" t="s">
        <v>63</v>
      </c>
    </row>
    <row r="46" spans="2:13" x14ac:dyDescent="0.25">
      <c r="B46" s="46" t="s">
        <v>63</v>
      </c>
      <c r="C46" s="47" t="s">
        <v>3</v>
      </c>
      <c r="D46" s="45"/>
      <c r="L46" s="1" t="s">
        <v>63</v>
      </c>
      <c r="M46" s="1" t="s">
        <v>66</v>
      </c>
    </row>
    <row r="47" spans="2:13" x14ac:dyDescent="0.25">
      <c r="B47" s="46" t="s">
        <v>66</v>
      </c>
      <c r="C47" s="47" t="s">
        <v>0</v>
      </c>
      <c r="D47" s="45"/>
      <c r="L47" s="1" t="s">
        <v>66</v>
      </c>
      <c r="M47" s="1" t="s">
        <v>67</v>
      </c>
    </row>
    <row r="48" spans="2:13" x14ac:dyDescent="0.25">
      <c r="B48" s="46" t="s">
        <v>67</v>
      </c>
      <c r="C48" s="47" t="s">
        <v>0</v>
      </c>
      <c r="D48" s="45"/>
      <c r="L48" s="1" t="s">
        <v>67</v>
      </c>
      <c r="M48" s="1" t="s">
        <v>68</v>
      </c>
    </row>
    <row r="49" spans="2:13" x14ac:dyDescent="0.25">
      <c r="B49" s="46" t="s">
        <v>68</v>
      </c>
      <c r="C49" s="47" t="s">
        <v>0</v>
      </c>
      <c r="D49" s="45"/>
      <c r="L49" s="1" t="s">
        <v>68</v>
      </c>
      <c r="M49" s="1" t="s">
        <v>69</v>
      </c>
    </row>
    <row r="50" spans="2:13" x14ac:dyDescent="0.25">
      <c r="B50" s="46" t="s">
        <v>69</v>
      </c>
      <c r="C50" s="47" t="s">
        <v>0</v>
      </c>
      <c r="D50" s="45"/>
      <c r="L50" s="1" t="s">
        <v>69</v>
      </c>
      <c r="M50" s="1" t="s">
        <v>70</v>
      </c>
    </row>
    <row r="51" spans="2:13" x14ac:dyDescent="0.25">
      <c r="B51" s="46" t="s">
        <v>70</v>
      </c>
      <c r="C51" s="47" t="s">
        <v>0</v>
      </c>
      <c r="D51" s="45"/>
      <c r="L51" s="1" t="s">
        <v>70</v>
      </c>
      <c r="M51" s="1" t="s">
        <v>71</v>
      </c>
    </row>
    <row r="52" spans="2:13" x14ac:dyDescent="0.25">
      <c r="B52" s="46" t="s">
        <v>71</v>
      </c>
      <c r="C52" s="47" t="s">
        <v>1</v>
      </c>
      <c r="D52" s="45"/>
      <c r="L52" s="1" t="s">
        <v>71</v>
      </c>
      <c r="M52" s="1" t="s">
        <v>72</v>
      </c>
    </row>
    <row r="53" spans="2:13" x14ac:dyDescent="0.25">
      <c r="B53" s="46" t="s">
        <v>72</v>
      </c>
      <c r="C53" s="47" t="s">
        <v>0</v>
      </c>
      <c r="D53" s="45"/>
      <c r="L53" s="1" t="s">
        <v>72</v>
      </c>
      <c r="M53" s="1" t="s">
        <v>73</v>
      </c>
    </row>
    <row r="54" spans="2:13" x14ac:dyDescent="0.25">
      <c r="B54" s="46" t="s">
        <v>73</v>
      </c>
      <c r="C54" s="47" t="s">
        <v>3</v>
      </c>
      <c r="D54" s="45"/>
      <c r="L54" s="1" t="s">
        <v>73</v>
      </c>
      <c r="M54" s="1" t="s">
        <v>74</v>
      </c>
    </row>
    <row r="55" spans="2:13" x14ac:dyDescent="0.25">
      <c r="B55" s="46" t="s">
        <v>74</v>
      </c>
      <c r="C55" s="47" t="s">
        <v>0</v>
      </c>
      <c r="D55" s="45"/>
      <c r="L55" s="1" t="s">
        <v>74</v>
      </c>
      <c r="M55" s="1" t="s">
        <v>75</v>
      </c>
    </row>
    <row r="56" spans="2:13" x14ac:dyDescent="0.25">
      <c r="B56" s="46" t="s">
        <v>75</v>
      </c>
      <c r="C56" s="47" t="s">
        <v>0</v>
      </c>
      <c r="D56" s="45"/>
      <c r="L56" s="1" t="s">
        <v>75</v>
      </c>
      <c r="M56" s="1" t="s">
        <v>76</v>
      </c>
    </row>
    <row r="57" spans="2:13" x14ac:dyDescent="0.25">
      <c r="B57" s="46" t="s">
        <v>76</v>
      </c>
      <c r="C57" s="47" t="s">
        <v>0</v>
      </c>
      <c r="D57" s="45"/>
      <c r="L57" s="1" t="s">
        <v>76</v>
      </c>
      <c r="M57" s="1" t="s">
        <v>77</v>
      </c>
    </row>
    <row r="58" spans="2:13" x14ac:dyDescent="0.25">
      <c r="B58" s="46" t="s">
        <v>77</v>
      </c>
      <c r="C58" s="47" t="s">
        <v>2</v>
      </c>
      <c r="D58" s="45"/>
      <c r="L58" s="1" t="s">
        <v>77</v>
      </c>
      <c r="M58" s="1" t="s">
        <v>78</v>
      </c>
    </row>
    <row r="59" spans="2:13" x14ac:dyDescent="0.25">
      <c r="B59" s="46" t="s">
        <v>78</v>
      </c>
      <c r="C59" s="47" t="s">
        <v>0</v>
      </c>
      <c r="D59" s="45"/>
      <c r="L59" s="1" t="s">
        <v>78</v>
      </c>
      <c r="M59" s="1" t="s">
        <v>80</v>
      </c>
    </row>
    <row r="60" spans="2:13" x14ac:dyDescent="0.25">
      <c r="B60" s="46" t="s">
        <v>80</v>
      </c>
      <c r="C60" s="47" t="s">
        <v>0</v>
      </c>
      <c r="D60" s="45"/>
      <c r="L60" s="1" t="s">
        <v>80</v>
      </c>
      <c r="M60" s="1" t="s">
        <v>81</v>
      </c>
    </row>
    <row r="61" spans="2:13" x14ac:dyDescent="0.25">
      <c r="B61" s="46" t="s">
        <v>81</v>
      </c>
      <c r="C61" s="47" t="s">
        <v>0</v>
      </c>
      <c r="D61" s="45"/>
      <c r="L61" s="1" t="s">
        <v>81</v>
      </c>
      <c r="M61" s="1" t="s">
        <v>82</v>
      </c>
    </row>
    <row r="62" spans="2:13" x14ac:dyDescent="0.25">
      <c r="B62" s="46" t="s">
        <v>82</v>
      </c>
      <c r="C62" s="47" t="s">
        <v>0</v>
      </c>
      <c r="D62" s="45"/>
      <c r="L62" s="1" t="s">
        <v>82</v>
      </c>
      <c r="M62" s="1" t="s">
        <v>83</v>
      </c>
    </row>
    <row r="63" spans="2:13" x14ac:dyDescent="0.25">
      <c r="B63" s="46" t="s">
        <v>83</v>
      </c>
      <c r="C63" s="47" t="s">
        <v>3</v>
      </c>
      <c r="D63" s="45"/>
      <c r="L63" s="1" t="s">
        <v>83</v>
      </c>
      <c r="M63" s="1" t="s">
        <v>84</v>
      </c>
    </row>
    <row r="64" spans="2:13" x14ac:dyDescent="0.25">
      <c r="B64" s="46" t="s">
        <v>84</v>
      </c>
      <c r="C64" s="47" t="s">
        <v>1</v>
      </c>
      <c r="D64" s="45"/>
      <c r="L64" s="1" t="s">
        <v>84</v>
      </c>
      <c r="M64" s="1" t="s">
        <v>85</v>
      </c>
    </row>
    <row r="65" spans="2:13" x14ac:dyDescent="0.25">
      <c r="B65" s="46" t="s">
        <v>85</v>
      </c>
      <c r="C65" s="47" t="s">
        <v>0</v>
      </c>
      <c r="D65" s="45"/>
      <c r="L65" s="1" t="s">
        <v>85</v>
      </c>
      <c r="M65" s="1" t="s">
        <v>86</v>
      </c>
    </row>
    <row r="66" spans="2:13" x14ac:dyDescent="0.25">
      <c r="B66" s="46" t="s">
        <v>86</v>
      </c>
      <c r="C66" s="47" t="s">
        <v>0</v>
      </c>
      <c r="D66" s="45"/>
      <c r="L66" s="1" t="s">
        <v>86</v>
      </c>
      <c r="M66" s="1" t="s">
        <v>87</v>
      </c>
    </row>
    <row r="67" spans="2:13" x14ac:dyDescent="0.25">
      <c r="B67" s="46" t="s">
        <v>87</v>
      </c>
      <c r="C67" s="47" t="s">
        <v>0</v>
      </c>
      <c r="D67" s="45"/>
      <c r="L67" s="1" t="s">
        <v>87</v>
      </c>
      <c r="M67" s="1" t="s">
        <v>89</v>
      </c>
    </row>
    <row r="68" spans="2:13" x14ac:dyDescent="0.25">
      <c r="B68" s="46" t="s">
        <v>89</v>
      </c>
      <c r="C68" s="47" t="s">
        <v>0</v>
      </c>
      <c r="D68" s="45"/>
      <c r="L68" s="1" t="s">
        <v>89</v>
      </c>
      <c r="M68" s="1" t="s">
        <v>90</v>
      </c>
    </row>
    <row r="69" spans="2:13" x14ac:dyDescent="0.25">
      <c r="B69" s="46" t="s">
        <v>90</v>
      </c>
      <c r="C69" s="47" t="s">
        <v>0</v>
      </c>
      <c r="D69" s="45"/>
      <c r="L69" s="1" t="s">
        <v>90</v>
      </c>
      <c r="M69" s="1" t="s">
        <v>91</v>
      </c>
    </row>
    <row r="70" spans="2:13" x14ac:dyDescent="0.25">
      <c r="B70" s="46" t="s">
        <v>91</v>
      </c>
      <c r="C70" s="47" t="s">
        <v>0</v>
      </c>
      <c r="D70" s="45"/>
      <c r="L70" s="1" t="s">
        <v>91</v>
      </c>
      <c r="M70" s="1" t="s">
        <v>92</v>
      </c>
    </row>
    <row r="71" spans="2:13" x14ac:dyDescent="0.25">
      <c r="B71" s="46" t="s">
        <v>92</v>
      </c>
      <c r="C71" s="47" t="s">
        <v>0</v>
      </c>
      <c r="D71" s="45"/>
      <c r="L71" s="1" t="s">
        <v>92</v>
      </c>
      <c r="M71" s="1" t="s">
        <v>93</v>
      </c>
    </row>
    <row r="72" spans="2:13" x14ac:dyDescent="0.25">
      <c r="B72" s="46" t="s">
        <v>93</v>
      </c>
      <c r="C72" s="47" t="s">
        <v>0</v>
      </c>
      <c r="D72" s="45"/>
      <c r="L72" s="1" t="s">
        <v>93</v>
      </c>
      <c r="M72" s="1" t="s">
        <v>94</v>
      </c>
    </row>
    <row r="73" spans="2:13" x14ac:dyDescent="0.25">
      <c r="B73" s="46" t="s">
        <v>94</v>
      </c>
      <c r="C73" s="47" t="s">
        <v>0</v>
      </c>
      <c r="D73" s="45"/>
      <c r="L73" s="1" t="s">
        <v>94</v>
      </c>
      <c r="M73" s="1" t="s">
        <v>95</v>
      </c>
    </row>
    <row r="74" spans="2:13" x14ac:dyDescent="0.25">
      <c r="B74" s="46" t="s">
        <v>95</v>
      </c>
      <c r="C74" s="47" t="s">
        <v>0</v>
      </c>
      <c r="D74" s="45"/>
      <c r="L74" s="1" t="s">
        <v>95</v>
      </c>
      <c r="M74" s="1" t="s">
        <v>96</v>
      </c>
    </row>
    <row r="75" spans="2:13" x14ac:dyDescent="0.25">
      <c r="B75" s="46" t="s">
        <v>96</v>
      </c>
      <c r="C75" s="47" t="s">
        <v>0</v>
      </c>
      <c r="D75" s="45"/>
      <c r="L75" s="1" t="s">
        <v>96</v>
      </c>
      <c r="M75" s="1" t="s">
        <v>97</v>
      </c>
    </row>
    <row r="76" spans="2:13" x14ac:dyDescent="0.25">
      <c r="B76" s="46" t="s">
        <v>97</v>
      </c>
      <c r="C76" s="47" t="s">
        <v>0</v>
      </c>
      <c r="D76" s="45"/>
      <c r="L76" s="1" t="s">
        <v>97</v>
      </c>
      <c r="M76" s="1" t="s">
        <v>99</v>
      </c>
    </row>
    <row r="77" spans="2:13" x14ac:dyDescent="0.25">
      <c r="B77" s="46" t="s">
        <v>99</v>
      </c>
      <c r="C77" s="47" t="s">
        <v>1</v>
      </c>
      <c r="D77" s="45"/>
      <c r="L77" s="1" t="s">
        <v>99</v>
      </c>
      <c r="M77" s="1" t="s">
        <v>100</v>
      </c>
    </row>
    <row r="78" spans="2:13" x14ac:dyDescent="0.25">
      <c r="B78" s="46" t="s">
        <v>100</v>
      </c>
      <c r="C78" s="47" t="s">
        <v>0</v>
      </c>
      <c r="D78" s="45"/>
      <c r="L78" s="1" t="s">
        <v>100</v>
      </c>
      <c r="M78" s="1" t="s">
        <v>101</v>
      </c>
    </row>
    <row r="79" spans="2:13" x14ac:dyDescent="0.25">
      <c r="B79" s="46" t="s">
        <v>101</v>
      </c>
      <c r="C79" s="47" t="s">
        <v>0</v>
      </c>
      <c r="D79" s="45"/>
      <c r="L79" s="1" t="s">
        <v>101</v>
      </c>
      <c r="M79" s="1" t="s">
        <v>102</v>
      </c>
    </row>
    <row r="80" spans="2:13" x14ac:dyDescent="0.25">
      <c r="B80" s="46" t="s">
        <v>102</v>
      </c>
      <c r="C80" s="47" t="s">
        <v>0</v>
      </c>
      <c r="D80" s="45"/>
      <c r="L80" s="1" t="s">
        <v>102</v>
      </c>
      <c r="M80" s="1" t="s">
        <v>103</v>
      </c>
    </row>
    <row r="81" spans="2:13" x14ac:dyDescent="0.25">
      <c r="B81" s="46" t="s">
        <v>103</v>
      </c>
      <c r="C81" s="47" t="s">
        <v>0</v>
      </c>
      <c r="D81" s="45"/>
      <c r="L81" s="1" t="s">
        <v>103</v>
      </c>
      <c r="M81" s="1" t="s">
        <v>104</v>
      </c>
    </row>
    <row r="82" spans="2:13" x14ac:dyDescent="0.25">
      <c r="B82" s="46" t="s">
        <v>104</v>
      </c>
      <c r="C82" s="47" t="s">
        <v>0</v>
      </c>
      <c r="D82" s="45"/>
      <c r="L82" s="1" t="s">
        <v>104</v>
      </c>
      <c r="M82" s="1" t="s">
        <v>105</v>
      </c>
    </row>
    <row r="83" spans="2:13" x14ac:dyDescent="0.25">
      <c r="B83" s="46" t="s">
        <v>105</v>
      </c>
      <c r="C83" s="47" t="s">
        <v>2</v>
      </c>
      <c r="D83" s="45"/>
      <c r="L83" s="1" t="s">
        <v>105</v>
      </c>
      <c r="M83" s="1" t="s">
        <v>106</v>
      </c>
    </row>
    <row r="84" spans="2:13" x14ac:dyDescent="0.25">
      <c r="B84" s="46" t="s">
        <v>106</v>
      </c>
      <c r="C84" s="47" t="s">
        <v>0</v>
      </c>
      <c r="D84" s="45"/>
      <c r="L84" s="1" t="s">
        <v>106</v>
      </c>
      <c r="M84" s="1" t="s">
        <v>107</v>
      </c>
    </row>
    <row r="85" spans="2:13" x14ac:dyDescent="0.25">
      <c r="B85" s="46" t="s">
        <v>107</v>
      </c>
      <c r="C85" s="47" t="s">
        <v>0</v>
      </c>
      <c r="D85" s="45"/>
      <c r="L85" s="1" t="s">
        <v>107</v>
      </c>
      <c r="M85" s="1" t="s">
        <v>108</v>
      </c>
    </row>
    <row r="86" spans="2:13" x14ac:dyDescent="0.25">
      <c r="B86" s="46" t="s">
        <v>108</v>
      </c>
      <c r="C86" s="47" t="s">
        <v>0</v>
      </c>
      <c r="D86" s="45"/>
      <c r="L86" s="1" t="s">
        <v>108</v>
      </c>
      <c r="M86" s="1" t="s">
        <v>109</v>
      </c>
    </row>
    <row r="87" spans="2:13" x14ac:dyDescent="0.25">
      <c r="B87" s="46" t="s">
        <v>109</v>
      </c>
      <c r="C87" s="47" t="s">
        <v>0</v>
      </c>
      <c r="D87" s="45"/>
      <c r="L87" s="1" t="s">
        <v>109</v>
      </c>
      <c r="M87" s="1" t="s">
        <v>110</v>
      </c>
    </row>
    <row r="88" spans="2:13" x14ac:dyDescent="0.25">
      <c r="B88" s="46" t="s">
        <v>110</v>
      </c>
      <c r="C88" s="47" t="s">
        <v>0</v>
      </c>
      <c r="D88" s="45"/>
      <c r="L88" s="1" t="s">
        <v>110</v>
      </c>
      <c r="M88" s="1" t="s">
        <v>111</v>
      </c>
    </row>
    <row r="89" spans="2:13" x14ac:dyDescent="0.25">
      <c r="B89" s="46" t="s">
        <v>111</v>
      </c>
      <c r="C89" s="47" t="s">
        <v>0</v>
      </c>
      <c r="D89" s="45"/>
      <c r="L89" s="1" t="s">
        <v>111</v>
      </c>
      <c r="M89" s="1" t="s">
        <v>112</v>
      </c>
    </row>
    <row r="90" spans="2:13" x14ac:dyDescent="0.25">
      <c r="B90" s="46" t="s">
        <v>112</v>
      </c>
      <c r="C90" s="47" t="s">
        <v>0</v>
      </c>
      <c r="D90" s="45"/>
      <c r="L90" s="1" t="s">
        <v>112</v>
      </c>
      <c r="M90" s="1" t="s">
        <v>113</v>
      </c>
    </row>
    <row r="91" spans="2:13" x14ac:dyDescent="0.25">
      <c r="B91" s="46" t="s">
        <v>113</v>
      </c>
      <c r="C91" s="47" t="s">
        <v>0</v>
      </c>
      <c r="D91" s="45"/>
      <c r="L91" s="1" t="s">
        <v>113</v>
      </c>
      <c r="M91" s="1" t="s">
        <v>114</v>
      </c>
    </row>
    <row r="92" spans="2:13" x14ac:dyDescent="0.25">
      <c r="B92" s="46" t="s">
        <v>114</v>
      </c>
      <c r="C92" s="47" t="s">
        <v>0</v>
      </c>
      <c r="D92" s="45"/>
      <c r="L92" s="1" t="s">
        <v>114</v>
      </c>
      <c r="M92" s="1" t="s">
        <v>115</v>
      </c>
    </row>
    <row r="93" spans="2:13" x14ac:dyDescent="0.25">
      <c r="B93" s="46" t="s">
        <v>115</v>
      </c>
      <c r="C93" s="47" t="s">
        <v>0</v>
      </c>
      <c r="D93" s="45"/>
      <c r="L93" s="1" t="s">
        <v>115</v>
      </c>
      <c r="M93" s="1" t="s">
        <v>116</v>
      </c>
    </row>
    <row r="94" spans="2:13" x14ac:dyDescent="0.25">
      <c r="B94" s="46" t="s">
        <v>116</v>
      </c>
      <c r="C94" s="47" t="s">
        <v>1</v>
      </c>
      <c r="D94" s="45"/>
      <c r="L94" s="1" t="s">
        <v>116</v>
      </c>
      <c r="M94" s="1" t="s">
        <v>117</v>
      </c>
    </row>
    <row r="95" spans="2:13" x14ac:dyDescent="0.25">
      <c r="B95" s="46" t="s">
        <v>117</v>
      </c>
      <c r="C95" s="47" t="s">
        <v>0</v>
      </c>
      <c r="D95" s="45"/>
      <c r="L95" s="1" t="s">
        <v>117</v>
      </c>
      <c r="M95" s="1" t="s">
        <v>118</v>
      </c>
    </row>
    <row r="96" spans="2:13" x14ac:dyDescent="0.25">
      <c r="B96" s="46" t="s">
        <v>118</v>
      </c>
      <c r="C96" s="47" t="s">
        <v>0</v>
      </c>
      <c r="D96" s="45"/>
      <c r="L96" s="1" t="s">
        <v>118</v>
      </c>
      <c r="M96" s="1" t="s">
        <v>119</v>
      </c>
    </row>
    <row r="97" spans="2:13" x14ac:dyDescent="0.25">
      <c r="B97" s="46" t="s">
        <v>119</v>
      </c>
      <c r="C97" s="47" t="s">
        <v>0</v>
      </c>
      <c r="D97" s="45"/>
      <c r="L97" s="1" t="s">
        <v>119</v>
      </c>
      <c r="M97" s="1" t="s">
        <v>120</v>
      </c>
    </row>
    <row r="98" spans="2:13" x14ac:dyDescent="0.25">
      <c r="B98" s="46" t="s">
        <v>120</v>
      </c>
      <c r="C98" s="47" t="s">
        <v>0</v>
      </c>
      <c r="D98" s="45"/>
      <c r="L98" s="1" t="s">
        <v>120</v>
      </c>
      <c r="M98" s="1" t="s">
        <v>121</v>
      </c>
    </row>
    <row r="99" spans="2:13" x14ac:dyDescent="0.25">
      <c r="B99" s="46" t="s">
        <v>121</v>
      </c>
      <c r="C99" s="47" t="s">
        <v>0</v>
      </c>
      <c r="D99" s="45"/>
      <c r="L99" s="1" t="s">
        <v>121</v>
      </c>
      <c r="M99" s="1" t="s">
        <v>122</v>
      </c>
    </row>
    <row r="100" spans="2:13" x14ac:dyDescent="0.25">
      <c r="B100" s="46" t="s">
        <v>122</v>
      </c>
      <c r="C100" s="47" t="s">
        <v>0</v>
      </c>
      <c r="D100" s="45"/>
      <c r="L100" s="1" t="s">
        <v>122</v>
      </c>
      <c r="M100" s="1" t="s">
        <v>123</v>
      </c>
    </row>
    <row r="101" spans="2:13" x14ac:dyDescent="0.25">
      <c r="B101" s="46" t="s">
        <v>123</v>
      </c>
      <c r="C101" s="47" t="s">
        <v>3</v>
      </c>
      <c r="D101" s="45"/>
      <c r="L101" s="1" t="s">
        <v>123</v>
      </c>
      <c r="M101" s="1" t="s">
        <v>124</v>
      </c>
    </row>
    <row r="102" spans="2:13" x14ac:dyDescent="0.25">
      <c r="B102" s="46" t="s">
        <v>124</v>
      </c>
      <c r="C102" s="47" t="s">
        <v>0</v>
      </c>
      <c r="D102" s="45"/>
      <c r="L102" s="1" t="s">
        <v>124</v>
      </c>
      <c r="M102" s="1" t="s">
        <v>125</v>
      </c>
    </row>
    <row r="103" spans="2:13" x14ac:dyDescent="0.25">
      <c r="B103" s="46" t="s">
        <v>125</v>
      </c>
      <c r="C103" s="47" t="s">
        <v>0</v>
      </c>
      <c r="D103" s="45"/>
      <c r="L103" s="1" t="s">
        <v>125</v>
      </c>
      <c r="M103" s="1" t="s">
        <v>127</v>
      </c>
    </row>
    <row r="104" spans="2:13" x14ac:dyDescent="0.25">
      <c r="B104" s="46" t="s">
        <v>127</v>
      </c>
      <c r="C104" s="47" t="s">
        <v>0</v>
      </c>
      <c r="D104" s="45"/>
      <c r="L104" s="1" t="s">
        <v>127</v>
      </c>
      <c r="M104" s="1" t="s">
        <v>128</v>
      </c>
    </row>
    <row r="105" spans="2:13" x14ac:dyDescent="0.25">
      <c r="B105" s="46" t="s">
        <v>128</v>
      </c>
      <c r="C105" s="47" t="s">
        <v>0</v>
      </c>
      <c r="D105" s="45"/>
      <c r="L105" s="1" t="s">
        <v>128</v>
      </c>
      <c r="M105" s="1" t="s">
        <v>130</v>
      </c>
    </row>
    <row r="106" spans="2:13" x14ac:dyDescent="0.25">
      <c r="B106" s="46" t="s">
        <v>130</v>
      </c>
      <c r="C106" s="47" t="s">
        <v>0</v>
      </c>
      <c r="D106" s="45"/>
      <c r="L106" s="1" t="s">
        <v>130</v>
      </c>
      <c r="M106" s="1" t="s">
        <v>131</v>
      </c>
    </row>
    <row r="107" spans="2:13" x14ac:dyDescent="0.25">
      <c r="B107" s="46" t="s">
        <v>131</v>
      </c>
      <c r="C107" s="47" t="s">
        <v>0</v>
      </c>
      <c r="D107" s="45"/>
      <c r="L107" s="1" t="s">
        <v>131</v>
      </c>
      <c r="M107" s="1" t="s">
        <v>132</v>
      </c>
    </row>
    <row r="108" spans="2:13" x14ac:dyDescent="0.25">
      <c r="B108" s="46" t="s">
        <v>132</v>
      </c>
      <c r="C108" s="47" t="s">
        <v>0</v>
      </c>
      <c r="D108" s="45"/>
      <c r="L108" s="1" t="s">
        <v>132</v>
      </c>
      <c r="M108" s="1" t="s">
        <v>134</v>
      </c>
    </row>
    <row r="109" spans="2:13" x14ac:dyDescent="0.25">
      <c r="B109" s="46" t="s">
        <v>134</v>
      </c>
      <c r="C109" s="47" t="s">
        <v>3</v>
      </c>
      <c r="D109" s="45"/>
      <c r="L109" s="1" t="s">
        <v>134</v>
      </c>
      <c r="M109" s="1" t="s">
        <v>135</v>
      </c>
    </row>
    <row r="110" spans="2:13" x14ac:dyDescent="0.25">
      <c r="B110" s="46" t="s">
        <v>135</v>
      </c>
      <c r="C110" s="47" t="s">
        <v>3</v>
      </c>
      <c r="D110" s="45"/>
      <c r="L110" s="1" t="s">
        <v>135</v>
      </c>
      <c r="M110" s="1" t="s">
        <v>137</v>
      </c>
    </row>
    <row r="111" spans="2:13" x14ac:dyDescent="0.25">
      <c r="B111" s="46" t="s">
        <v>137</v>
      </c>
      <c r="C111" s="47" t="s">
        <v>0</v>
      </c>
      <c r="D111" s="45"/>
      <c r="L111" s="1" t="s">
        <v>137</v>
      </c>
      <c r="M111" s="1" t="s">
        <v>138</v>
      </c>
    </row>
    <row r="112" spans="2:13" x14ac:dyDescent="0.25">
      <c r="B112" s="46" t="s">
        <v>138</v>
      </c>
      <c r="C112" s="47" t="s">
        <v>0</v>
      </c>
      <c r="D112" s="45"/>
      <c r="L112" s="1" t="s">
        <v>138</v>
      </c>
      <c r="M112" s="1" t="s">
        <v>139</v>
      </c>
    </row>
    <row r="113" spans="2:13" x14ac:dyDescent="0.25">
      <c r="B113" s="46" t="s">
        <v>139</v>
      </c>
      <c r="C113" s="47" t="s">
        <v>0</v>
      </c>
      <c r="D113" s="45"/>
      <c r="L113" s="1" t="s">
        <v>139</v>
      </c>
      <c r="M113" s="1" t="s">
        <v>141</v>
      </c>
    </row>
    <row r="114" spans="2:13" x14ac:dyDescent="0.25">
      <c r="B114" s="46" t="s">
        <v>141</v>
      </c>
      <c r="C114" s="47" t="s">
        <v>0</v>
      </c>
      <c r="D114" s="45"/>
      <c r="L114" s="1" t="s">
        <v>141</v>
      </c>
      <c r="M114" s="1" t="s">
        <v>142</v>
      </c>
    </row>
    <row r="115" spans="2:13" x14ac:dyDescent="0.25">
      <c r="B115" s="46" t="s">
        <v>142</v>
      </c>
      <c r="C115" s="47" t="s">
        <v>0</v>
      </c>
      <c r="D115" s="45"/>
      <c r="L115" s="1" t="s">
        <v>142</v>
      </c>
      <c r="M115" s="1" t="s">
        <v>143</v>
      </c>
    </row>
    <row r="116" spans="2:13" x14ac:dyDescent="0.25">
      <c r="B116" s="46" t="s">
        <v>143</v>
      </c>
      <c r="C116" s="47" t="s">
        <v>1</v>
      </c>
      <c r="D116" s="45"/>
      <c r="L116" s="1" t="s">
        <v>143</v>
      </c>
      <c r="M116" s="1" t="s">
        <v>144</v>
      </c>
    </row>
    <row r="117" spans="2:13" x14ac:dyDescent="0.25">
      <c r="B117" s="46" t="s">
        <v>144</v>
      </c>
      <c r="C117" s="47" t="s">
        <v>0</v>
      </c>
      <c r="D117" s="45"/>
      <c r="L117" s="1" t="s">
        <v>144</v>
      </c>
      <c r="M117" s="1" t="s">
        <v>145</v>
      </c>
    </row>
    <row r="118" spans="2:13" x14ac:dyDescent="0.25">
      <c r="B118" s="46" t="s">
        <v>145</v>
      </c>
      <c r="C118" s="47" t="s">
        <v>0</v>
      </c>
      <c r="D118" s="45"/>
      <c r="L118" s="1" t="s">
        <v>145</v>
      </c>
      <c r="M118" s="1" t="s">
        <v>146</v>
      </c>
    </row>
    <row r="119" spans="2:13" x14ac:dyDescent="0.25">
      <c r="B119" s="46" t="s">
        <v>146</v>
      </c>
      <c r="C119" s="47" t="s">
        <v>1</v>
      </c>
      <c r="D119" s="45"/>
      <c r="L119" s="1" t="s">
        <v>146</v>
      </c>
      <c r="M119" s="1" t="s">
        <v>147</v>
      </c>
    </row>
    <row r="120" spans="2:13" x14ac:dyDescent="0.25">
      <c r="B120" s="46" t="s">
        <v>147</v>
      </c>
      <c r="C120" s="47" t="s">
        <v>0</v>
      </c>
      <c r="D120" s="45"/>
      <c r="L120" s="1" t="s">
        <v>147</v>
      </c>
      <c r="M120" s="1" t="s">
        <v>148</v>
      </c>
    </row>
    <row r="121" spans="2:13" x14ac:dyDescent="0.25">
      <c r="B121" s="46" t="s">
        <v>148</v>
      </c>
      <c r="C121" s="47" t="s">
        <v>0</v>
      </c>
      <c r="D121" s="45"/>
      <c r="L121" s="1" t="s">
        <v>148</v>
      </c>
      <c r="M121" s="1" t="s">
        <v>149</v>
      </c>
    </row>
    <row r="122" spans="2:13" x14ac:dyDescent="0.25">
      <c r="B122" s="46" t="s">
        <v>149</v>
      </c>
      <c r="C122" s="47" t="s">
        <v>0</v>
      </c>
      <c r="D122" s="45"/>
      <c r="L122" s="1" t="s">
        <v>149</v>
      </c>
      <c r="M122" s="1" t="s">
        <v>150</v>
      </c>
    </row>
    <row r="123" spans="2:13" x14ac:dyDescent="0.25">
      <c r="B123" s="46" t="s">
        <v>150</v>
      </c>
      <c r="C123" s="47" t="s">
        <v>0</v>
      </c>
      <c r="D123" s="45"/>
      <c r="L123" s="1" t="s">
        <v>150</v>
      </c>
      <c r="M123" s="1" t="s">
        <v>151</v>
      </c>
    </row>
    <row r="124" spans="2:13" x14ac:dyDescent="0.25">
      <c r="B124" s="46" t="s">
        <v>151</v>
      </c>
      <c r="C124" s="47" t="s">
        <v>3</v>
      </c>
      <c r="D124" s="45"/>
      <c r="L124" s="1" t="s">
        <v>151</v>
      </c>
      <c r="M124" s="1" t="s">
        <v>152</v>
      </c>
    </row>
    <row r="125" spans="2:13" x14ac:dyDescent="0.25">
      <c r="B125" s="46" t="s">
        <v>152</v>
      </c>
      <c r="C125" s="47" t="s">
        <v>0</v>
      </c>
      <c r="D125" s="45"/>
      <c r="L125" s="1" t="s">
        <v>152</v>
      </c>
      <c r="M125" s="1" t="s">
        <v>153</v>
      </c>
    </row>
    <row r="126" spans="2:13" x14ac:dyDescent="0.25">
      <c r="B126" s="46" t="s">
        <v>153</v>
      </c>
      <c r="C126" s="47" t="s">
        <v>0</v>
      </c>
      <c r="D126" s="45"/>
      <c r="L126" s="1" t="s">
        <v>153</v>
      </c>
      <c r="M126" s="1" t="s">
        <v>154</v>
      </c>
    </row>
    <row r="127" spans="2:13" x14ac:dyDescent="0.25">
      <c r="B127" s="46" t="s">
        <v>154</v>
      </c>
      <c r="C127" s="47" t="s">
        <v>0</v>
      </c>
      <c r="D127" s="45"/>
      <c r="L127" s="1" t="s">
        <v>154</v>
      </c>
      <c r="M127" s="1" t="s">
        <v>155</v>
      </c>
    </row>
    <row r="128" spans="2:13" x14ac:dyDescent="0.25">
      <c r="B128" s="46" t="s">
        <v>155</v>
      </c>
      <c r="C128" s="47" t="s">
        <v>0</v>
      </c>
      <c r="D128" s="45"/>
      <c r="L128" s="1" t="s">
        <v>155</v>
      </c>
      <c r="M128" s="1" t="s">
        <v>156</v>
      </c>
    </row>
    <row r="129" spans="2:13" x14ac:dyDescent="0.25">
      <c r="B129" s="46" t="s">
        <v>156</v>
      </c>
      <c r="C129" s="47" t="s">
        <v>0</v>
      </c>
      <c r="D129" s="45"/>
      <c r="L129" s="1" t="s">
        <v>156</v>
      </c>
      <c r="M129" s="1" t="s">
        <v>157</v>
      </c>
    </row>
    <row r="130" spans="2:13" x14ac:dyDescent="0.25">
      <c r="B130" s="46" t="s">
        <v>157</v>
      </c>
      <c r="C130" s="47" t="s">
        <v>0</v>
      </c>
      <c r="D130" s="45"/>
      <c r="L130" s="1" t="s">
        <v>157</v>
      </c>
      <c r="M130" s="1" t="s">
        <v>158</v>
      </c>
    </row>
    <row r="131" spans="2:13" x14ac:dyDescent="0.25">
      <c r="B131" s="46" t="s">
        <v>158</v>
      </c>
      <c r="C131" s="47" t="s">
        <v>0</v>
      </c>
      <c r="D131" s="45"/>
      <c r="L131" s="1" t="s">
        <v>158</v>
      </c>
      <c r="M131" s="1" t="s">
        <v>159</v>
      </c>
    </row>
    <row r="132" spans="2:13" x14ac:dyDescent="0.25">
      <c r="B132" s="46" t="s">
        <v>159</v>
      </c>
      <c r="C132" s="47" t="s">
        <v>0</v>
      </c>
      <c r="D132" s="45"/>
      <c r="L132" s="1" t="s">
        <v>159</v>
      </c>
      <c r="M132" s="1" t="s">
        <v>160</v>
      </c>
    </row>
    <row r="133" spans="2:13" x14ac:dyDescent="0.25">
      <c r="B133" s="46" t="s">
        <v>160</v>
      </c>
      <c r="C133" s="47" t="s">
        <v>0</v>
      </c>
      <c r="D133" s="45"/>
      <c r="L133" s="1" t="s">
        <v>160</v>
      </c>
      <c r="M133" s="1" t="s">
        <v>161</v>
      </c>
    </row>
    <row r="134" spans="2:13" x14ac:dyDescent="0.25">
      <c r="B134" s="46" t="s">
        <v>161</v>
      </c>
      <c r="C134" s="47" t="s">
        <v>3</v>
      </c>
      <c r="D134" s="45"/>
      <c r="L134" s="1" t="s">
        <v>161</v>
      </c>
      <c r="M134" s="1" t="s">
        <v>163</v>
      </c>
    </row>
    <row r="135" spans="2:13" x14ac:dyDescent="0.25">
      <c r="B135" s="46" t="s">
        <v>163</v>
      </c>
      <c r="C135" s="47" t="s">
        <v>0</v>
      </c>
      <c r="D135" s="45"/>
      <c r="L135" s="1" t="s">
        <v>163</v>
      </c>
      <c r="M135" s="1" t="s">
        <v>164</v>
      </c>
    </row>
    <row r="136" spans="2:13" x14ac:dyDescent="0.25">
      <c r="B136" s="46" t="s">
        <v>164</v>
      </c>
      <c r="C136" s="47" t="s">
        <v>0</v>
      </c>
      <c r="D136" s="45"/>
      <c r="L136" s="1" t="s">
        <v>164</v>
      </c>
      <c r="M136" s="1" t="s">
        <v>165</v>
      </c>
    </row>
    <row r="137" spans="2:13" x14ac:dyDescent="0.25">
      <c r="B137" s="46" t="s">
        <v>165</v>
      </c>
      <c r="C137" s="47" t="s">
        <v>0</v>
      </c>
      <c r="D137" s="45"/>
      <c r="L137" s="1" t="s">
        <v>165</v>
      </c>
      <c r="M137" s="1" t="s">
        <v>166</v>
      </c>
    </row>
    <row r="138" spans="2:13" x14ac:dyDescent="0.25">
      <c r="B138" s="46" t="s">
        <v>166</v>
      </c>
      <c r="C138" s="47" t="s">
        <v>0</v>
      </c>
      <c r="D138" s="45"/>
      <c r="L138" s="1" t="s">
        <v>166</v>
      </c>
      <c r="M138" s="1" t="s">
        <v>167</v>
      </c>
    </row>
    <row r="139" spans="2:13" x14ac:dyDescent="0.25">
      <c r="B139" s="46" t="s">
        <v>167</v>
      </c>
      <c r="C139" s="47" t="s">
        <v>0</v>
      </c>
      <c r="D139" s="45"/>
      <c r="L139" s="1" t="s">
        <v>167</v>
      </c>
      <c r="M139" s="1" t="s">
        <v>168</v>
      </c>
    </row>
    <row r="140" spans="2:13" x14ac:dyDescent="0.25">
      <c r="B140" s="46" t="s">
        <v>168</v>
      </c>
      <c r="C140" s="47" t="s">
        <v>0</v>
      </c>
      <c r="D140" s="45"/>
      <c r="L140" s="1" t="s">
        <v>168</v>
      </c>
      <c r="M140" s="1" t="s">
        <v>169</v>
      </c>
    </row>
    <row r="141" spans="2:13" x14ac:dyDescent="0.25">
      <c r="B141" s="46" t="s">
        <v>169</v>
      </c>
      <c r="C141" s="47" t="s">
        <v>0</v>
      </c>
      <c r="D141" s="45"/>
      <c r="L141" s="1" t="s">
        <v>169</v>
      </c>
      <c r="M141" s="1" t="s">
        <v>170</v>
      </c>
    </row>
    <row r="142" spans="2:13" x14ac:dyDescent="0.25">
      <c r="B142" s="46" t="s">
        <v>170</v>
      </c>
      <c r="C142" s="47" t="s">
        <v>0</v>
      </c>
      <c r="D142" s="45"/>
      <c r="L142" s="1" t="s">
        <v>170</v>
      </c>
      <c r="M142" s="1" t="s">
        <v>171</v>
      </c>
    </row>
    <row r="143" spans="2:13" x14ac:dyDescent="0.25">
      <c r="B143" s="57" t="s">
        <v>171</v>
      </c>
      <c r="C143" s="58" t="s">
        <v>0</v>
      </c>
      <c r="D143" s="45"/>
      <c r="L143" s="1" t="s">
        <v>171</v>
      </c>
      <c r="M143" s="1" t="s">
        <v>173</v>
      </c>
    </row>
    <row r="144" spans="2:13" x14ac:dyDescent="0.25">
      <c r="B144" s="57" t="s">
        <v>173</v>
      </c>
      <c r="C144" s="58" t="s">
        <v>1</v>
      </c>
      <c r="D144" s="45"/>
      <c r="L144" s="1" t="s">
        <v>173</v>
      </c>
      <c r="M144" s="1" t="s">
        <v>174</v>
      </c>
    </row>
    <row r="145" spans="2:13" x14ac:dyDescent="0.25">
      <c r="B145" s="57" t="s">
        <v>174</v>
      </c>
      <c r="C145" s="58" t="s">
        <v>0</v>
      </c>
      <c r="D145" s="45"/>
      <c r="L145" s="1" t="s">
        <v>174</v>
      </c>
      <c r="M145" s="1" t="s">
        <v>175</v>
      </c>
    </row>
    <row r="146" spans="2:13" x14ac:dyDescent="0.25">
      <c r="B146" s="57" t="s">
        <v>175</v>
      </c>
      <c r="C146" s="58" t="s">
        <v>0</v>
      </c>
      <c r="D146" s="45"/>
      <c r="L146" s="1" t="s">
        <v>175</v>
      </c>
      <c r="M146" s="1" t="s">
        <v>176</v>
      </c>
    </row>
    <row r="147" spans="2:13" x14ac:dyDescent="0.25">
      <c r="B147" s="57" t="s">
        <v>176</v>
      </c>
      <c r="C147" s="58" t="s">
        <v>0</v>
      </c>
      <c r="D147" s="45"/>
      <c r="L147" s="1" t="s">
        <v>176</v>
      </c>
      <c r="M147" s="1" t="s">
        <v>177</v>
      </c>
    </row>
    <row r="148" spans="2:13" x14ac:dyDescent="0.25">
      <c r="B148" s="57" t="s">
        <v>177</v>
      </c>
      <c r="C148" s="58" t="s">
        <v>0</v>
      </c>
      <c r="D148" s="2"/>
      <c r="L148" s="1" t="s">
        <v>177</v>
      </c>
      <c r="M148" s="1" t="s">
        <v>180</v>
      </c>
    </row>
    <row r="149" spans="2:13" x14ac:dyDescent="0.25">
      <c r="B149" s="57" t="s">
        <v>180</v>
      </c>
      <c r="C149" s="58" t="s">
        <v>0</v>
      </c>
      <c r="D149" s="2"/>
      <c r="L149" s="1" t="s">
        <v>180</v>
      </c>
      <c r="M149" s="1" t="s">
        <v>181</v>
      </c>
    </row>
    <row r="150" spans="2:13" x14ac:dyDescent="0.25">
      <c r="B150" s="57" t="s">
        <v>181</v>
      </c>
      <c r="C150" s="58" t="s">
        <v>0</v>
      </c>
      <c r="D150" s="2"/>
      <c r="L150" s="1" t="s">
        <v>181</v>
      </c>
      <c r="M150" s="1" t="s">
        <v>182</v>
      </c>
    </row>
    <row r="151" spans="2:13" ht="15" customHeight="1" x14ac:dyDescent="0.25">
      <c r="B151" s="57" t="s">
        <v>182</v>
      </c>
      <c r="C151" s="58" t="s">
        <v>0</v>
      </c>
      <c r="D151" s="2"/>
      <c r="L151" s="1" t="s">
        <v>182</v>
      </c>
      <c r="M151" s="1" t="s">
        <v>183</v>
      </c>
    </row>
    <row r="152" spans="2:13" ht="15" customHeight="1" x14ac:dyDescent="0.25">
      <c r="B152" s="57" t="s">
        <v>183</v>
      </c>
      <c r="C152" s="58" t="s">
        <v>0</v>
      </c>
      <c r="D152" s="2"/>
      <c r="L152" s="1" t="s">
        <v>183</v>
      </c>
      <c r="M152" s="1" t="s">
        <v>184</v>
      </c>
    </row>
    <row r="153" spans="2:13" ht="15" customHeight="1" x14ac:dyDescent="0.25">
      <c r="B153" s="57" t="s">
        <v>184</v>
      </c>
      <c r="C153" s="58" t="s">
        <v>0</v>
      </c>
      <c r="D153" s="2"/>
      <c r="L153" s="1" t="s">
        <v>184</v>
      </c>
      <c r="M153" s="1" t="s">
        <v>185</v>
      </c>
    </row>
    <row r="154" spans="2:13" ht="15" customHeight="1" x14ac:dyDescent="0.25">
      <c r="B154" s="57" t="s">
        <v>185</v>
      </c>
      <c r="C154" s="58" t="s">
        <v>0</v>
      </c>
      <c r="D154" s="2"/>
      <c r="L154" s="1" t="s">
        <v>185</v>
      </c>
      <c r="M154" s="1" t="s">
        <v>189</v>
      </c>
    </row>
    <row r="155" spans="2:13" ht="15" customHeight="1" x14ac:dyDescent="0.25">
      <c r="B155" s="57" t="s">
        <v>189</v>
      </c>
      <c r="C155" s="58" t="s">
        <v>0</v>
      </c>
      <c r="D155" s="2"/>
      <c r="L155" s="1" t="s">
        <v>189</v>
      </c>
      <c r="M155" s="1" t="s">
        <v>190</v>
      </c>
    </row>
    <row r="156" spans="2:13" ht="15" customHeight="1" x14ac:dyDescent="0.25">
      <c r="B156" s="59" t="s">
        <v>190</v>
      </c>
      <c r="C156" s="59" t="s">
        <v>0</v>
      </c>
      <c r="L156" s="1" t="s">
        <v>190</v>
      </c>
      <c r="M156" s="1" t="s">
        <v>191</v>
      </c>
    </row>
    <row r="157" spans="2:13" ht="15.75" customHeight="1" x14ac:dyDescent="0.25">
      <c r="B157" s="57" t="s">
        <v>191</v>
      </c>
      <c r="C157" s="58" t="s">
        <v>0</v>
      </c>
      <c r="L157" s="1" t="s">
        <v>191</v>
      </c>
      <c r="M157" s="1" t="s">
        <v>195</v>
      </c>
    </row>
    <row r="158" spans="2:13" ht="15" customHeight="1" x14ac:dyDescent="0.25">
      <c r="B158" s="57" t="s">
        <v>195</v>
      </c>
      <c r="C158" s="58" t="s">
        <v>0</v>
      </c>
      <c r="L158" s="1" t="s">
        <v>195</v>
      </c>
      <c r="M158" s="1" t="s">
        <v>197</v>
      </c>
    </row>
    <row r="159" spans="2:13" x14ac:dyDescent="0.25">
      <c r="B159" s="57" t="s">
        <v>197</v>
      </c>
      <c r="C159" s="58" t="s">
        <v>0</v>
      </c>
      <c r="L159" s="1" t="s">
        <v>197</v>
      </c>
      <c r="M159" s="1" t="s">
        <v>200</v>
      </c>
    </row>
    <row r="160" spans="2:13" x14ac:dyDescent="0.25">
      <c r="B160" s="57" t="s">
        <v>200</v>
      </c>
      <c r="C160" s="58" t="s">
        <v>0</v>
      </c>
      <c r="L160" s="1" t="s">
        <v>200</v>
      </c>
      <c r="M160" s="1" t="s">
        <v>201</v>
      </c>
    </row>
    <row r="161" spans="2:13" x14ac:dyDescent="0.25">
      <c r="B161" s="57" t="s">
        <v>201</v>
      </c>
      <c r="C161" s="58" t="s">
        <v>0</v>
      </c>
      <c r="L161" s="1" t="s">
        <v>201</v>
      </c>
      <c r="M161" s="1" t="s">
        <v>202</v>
      </c>
    </row>
    <row r="162" spans="2:13" x14ac:dyDescent="0.25">
      <c r="B162" s="57" t="s">
        <v>202</v>
      </c>
      <c r="C162" s="58" t="s">
        <v>0</v>
      </c>
      <c r="L162" s="1" t="s">
        <v>202</v>
      </c>
      <c r="M162" s="1" t="s">
        <v>203</v>
      </c>
    </row>
    <row r="163" spans="2:13" x14ac:dyDescent="0.25">
      <c r="B163" s="57" t="s">
        <v>203</v>
      </c>
      <c r="C163" s="58" t="s">
        <v>0</v>
      </c>
      <c r="L163" s="1" t="s">
        <v>203</v>
      </c>
      <c r="M163" s="1" t="s">
        <v>204</v>
      </c>
    </row>
    <row r="164" spans="2:13" x14ac:dyDescent="0.25">
      <c r="B164" s="57" t="s">
        <v>204</v>
      </c>
      <c r="C164" s="58" t="s">
        <v>0</v>
      </c>
      <c r="L164" s="1" t="s">
        <v>204</v>
      </c>
      <c r="M164" s="1" t="s">
        <v>205</v>
      </c>
    </row>
    <row r="165" spans="2:13" x14ac:dyDescent="0.25">
      <c r="B165" s="57" t="s">
        <v>205</v>
      </c>
      <c r="C165" s="58" t="s">
        <v>0</v>
      </c>
      <c r="E165" s="60"/>
      <c r="H165" s="60"/>
      <c r="I165" s="60"/>
      <c r="J165" s="60"/>
      <c r="K165" s="60"/>
      <c r="L165" s="1" t="s">
        <v>205</v>
      </c>
      <c r="M165" s="1" t="s">
        <v>210</v>
      </c>
    </row>
    <row r="166" spans="2:13" x14ac:dyDescent="0.25">
      <c r="B166" s="57" t="s">
        <v>210</v>
      </c>
      <c r="C166" s="58" t="s">
        <v>2</v>
      </c>
      <c r="E166" s="60"/>
      <c r="H166" s="60"/>
      <c r="I166" s="60"/>
      <c r="J166" s="60"/>
      <c r="K166" s="60"/>
      <c r="L166" s="1" t="s">
        <v>210</v>
      </c>
      <c r="M166" s="1" t="s">
        <v>212</v>
      </c>
    </row>
    <row r="167" spans="2:13" ht="15.75" thickBot="1" x14ac:dyDescent="0.3">
      <c r="B167" s="61" t="s">
        <v>212</v>
      </c>
      <c r="C167" s="62" t="s">
        <v>0</v>
      </c>
      <c r="E167" s="60"/>
      <c r="H167" s="60"/>
      <c r="I167" s="60"/>
      <c r="J167" s="60"/>
      <c r="K167" s="60"/>
      <c r="L167" s="1" t="s">
        <v>212</v>
      </c>
    </row>
    <row r="168" spans="2:13" x14ac:dyDescent="0.25">
      <c r="E168" s="60"/>
      <c r="H168" s="60"/>
      <c r="I168" s="60"/>
      <c r="J168" s="60"/>
      <c r="K168" s="60"/>
    </row>
    <row r="169" spans="2:13" x14ac:dyDescent="0.25">
      <c r="E169" s="60"/>
      <c r="H169" s="60"/>
      <c r="I169" s="60"/>
      <c r="J169" s="60"/>
      <c r="K169" s="60"/>
    </row>
    <row r="170" spans="2:13" x14ac:dyDescent="0.25">
      <c r="E170" s="60"/>
      <c r="H170" s="60"/>
      <c r="I170" s="60"/>
      <c r="J170" s="60"/>
      <c r="K170" s="60"/>
    </row>
    <row r="171" spans="2:13" x14ac:dyDescent="0.25">
      <c r="E171" s="60"/>
      <c r="H171" s="60"/>
      <c r="I171" s="60"/>
      <c r="J171" s="60"/>
      <c r="K171" s="60"/>
    </row>
    <row r="172" spans="2:13" x14ac:dyDescent="0.25">
      <c r="E172" s="60"/>
      <c r="H172" s="60"/>
      <c r="I172" s="60"/>
      <c r="J172" s="60"/>
      <c r="K172" s="60"/>
      <c r="L172" s="60"/>
    </row>
    <row r="173" spans="2:13" x14ac:dyDescent="0.25">
      <c r="E173" s="60"/>
      <c r="H173" s="60"/>
      <c r="I173" s="60"/>
      <c r="J173" s="60"/>
      <c r="K173" s="60"/>
      <c r="L173" s="60"/>
    </row>
    <row r="174" spans="2:13" x14ac:dyDescent="0.25">
      <c r="E174" s="60"/>
      <c r="H174" s="60"/>
      <c r="I174" s="60"/>
      <c r="J174" s="60"/>
      <c r="K174" s="60"/>
      <c r="L174" s="60"/>
    </row>
    <row r="175" spans="2:13" x14ac:dyDescent="0.25">
      <c r="E175" s="60"/>
      <c r="H175" s="60"/>
      <c r="I175" s="60"/>
      <c r="J175" s="60"/>
      <c r="K175" s="60"/>
      <c r="L175" s="60"/>
    </row>
    <row r="176" spans="2:13" x14ac:dyDescent="0.25">
      <c r="E176" s="60"/>
      <c r="H176" s="60"/>
      <c r="I176" s="60"/>
      <c r="J176" s="60"/>
      <c r="K176" s="60"/>
      <c r="L176" s="60"/>
    </row>
    <row r="177" spans="5:12" x14ac:dyDescent="0.25">
      <c r="E177" s="60"/>
      <c r="H177" s="60"/>
      <c r="I177" s="60"/>
      <c r="J177" s="60"/>
      <c r="K177" s="60"/>
      <c r="L177" s="60"/>
    </row>
    <row r="178" spans="5:12" x14ac:dyDescent="0.25">
      <c r="E178" s="60"/>
      <c r="H178" s="60"/>
      <c r="I178" s="60"/>
      <c r="J178" s="60"/>
      <c r="K178" s="60"/>
      <c r="L178" s="60"/>
    </row>
    <row r="179" spans="5:12" x14ac:dyDescent="0.25">
      <c r="E179" s="60"/>
      <c r="H179" s="60"/>
      <c r="I179" s="60"/>
      <c r="J179" s="60"/>
      <c r="K179" s="60"/>
      <c r="L179" s="60"/>
    </row>
    <row r="180" spans="5:12" x14ac:dyDescent="0.25">
      <c r="E180" s="60"/>
      <c r="H180" s="60"/>
      <c r="I180" s="60"/>
      <c r="J180" s="60"/>
      <c r="K180" s="60"/>
      <c r="L180" s="60"/>
    </row>
    <row r="181" spans="5:12" x14ac:dyDescent="0.25">
      <c r="E181" s="60"/>
      <c r="H181" s="60"/>
      <c r="I181" s="60"/>
      <c r="J181" s="60"/>
      <c r="K181" s="60"/>
      <c r="L181" s="60"/>
    </row>
    <row r="182" spans="5:12" x14ac:dyDescent="0.25">
      <c r="E182" s="60"/>
      <c r="H182" s="60"/>
      <c r="I182" s="60"/>
      <c r="J182" s="60"/>
      <c r="K182" s="60"/>
      <c r="L182" s="60"/>
    </row>
    <row r="183" spans="5:12" x14ac:dyDescent="0.25">
      <c r="E183" s="60"/>
      <c r="H183" s="60"/>
      <c r="I183" s="60"/>
      <c r="J183" s="60"/>
      <c r="K183" s="60"/>
      <c r="L183" s="60"/>
    </row>
    <row r="184" spans="5:12" x14ac:dyDescent="0.25">
      <c r="E184" s="60"/>
      <c r="H184" s="60"/>
      <c r="I184" s="60"/>
      <c r="J184" s="60"/>
      <c r="K184" s="60"/>
      <c r="L184" s="60"/>
    </row>
    <row r="185" spans="5:12" x14ac:dyDescent="0.25">
      <c r="E185" s="60"/>
      <c r="H185" s="60"/>
      <c r="I185" s="60"/>
      <c r="J185" s="60"/>
      <c r="K185" s="60"/>
      <c r="L185" s="60"/>
    </row>
    <row r="186" spans="5:12" x14ac:dyDescent="0.25">
      <c r="E186" s="60"/>
      <c r="H186" s="60"/>
      <c r="I186" s="60"/>
      <c r="J186" s="60"/>
      <c r="K186" s="60"/>
      <c r="L186" s="60"/>
    </row>
    <row r="187" spans="5:12" x14ac:dyDescent="0.25">
      <c r="E187" s="60"/>
      <c r="H187" s="60"/>
      <c r="I187" s="60"/>
      <c r="J187" s="60"/>
      <c r="K187" s="60"/>
      <c r="L187" s="60"/>
    </row>
    <row r="188" spans="5:12" x14ac:dyDescent="0.25">
      <c r="E188" s="60"/>
      <c r="H188" s="60"/>
      <c r="I188" s="60"/>
      <c r="J188" s="60"/>
      <c r="K188" s="60"/>
      <c r="L188" s="60"/>
    </row>
    <row r="189" spans="5:12" x14ac:dyDescent="0.25">
      <c r="E189" s="60"/>
      <c r="H189" s="60"/>
      <c r="I189" s="60"/>
      <c r="J189" s="60"/>
      <c r="K189" s="60"/>
      <c r="L189" s="60"/>
    </row>
    <row r="190" spans="5:12" x14ac:dyDescent="0.25">
      <c r="E190" s="60"/>
      <c r="H190" s="60"/>
      <c r="I190" s="60"/>
      <c r="J190" s="60"/>
      <c r="K190" s="60"/>
      <c r="L190" s="60"/>
    </row>
    <row r="191" spans="5:12" x14ac:dyDescent="0.25">
      <c r="E191" s="60"/>
      <c r="H191" s="60"/>
      <c r="I191" s="60"/>
      <c r="J191" s="60"/>
      <c r="K191" s="60"/>
      <c r="L191" s="60"/>
    </row>
    <row r="192" spans="5:12" x14ac:dyDescent="0.25">
      <c r="E192" s="60"/>
      <c r="H192" s="60"/>
      <c r="I192" s="60"/>
      <c r="J192" s="60"/>
      <c r="K192" s="60"/>
      <c r="L192" s="60"/>
    </row>
    <row r="193" spans="5:12" x14ac:dyDescent="0.25">
      <c r="E193" s="60"/>
      <c r="H193" s="60"/>
      <c r="I193" s="60"/>
      <c r="J193" s="60"/>
      <c r="K193" s="60"/>
      <c r="L193" s="60"/>
    </row>
    <row r="194" spans="5:12" x14ac:dyDescent="0.25">
      <c r="E194" s="60"/>
      <c r="H194" s="60"/>
      <c r="I194" s="60"/>
      <c r="J194" s="60"/>
      <c r="K194" s="60"/>
      <c r="L194" s="60"/>
    </row>
    <row r="195" spans="5:12" x14ac:dyDescent="0.25">
      <c r="E195" s="60"/>
      <c r="H195" s="60"/>
      <c r="I195" s="60"/>
      <c r="J195" s="60"/>
      <c r="K195" s="60"/>
      <c r="L195" s="60"/>
    </row>
    <row r="196" spans="5:12" x14ac:dyDescent="0.25">
      <c r="E196" s="60"/>
      <c r="H196" s="60"/>
      <c r="I196" s="60"/>
      <c r="J196" s="60"/>
      <c r="K196" s="60"/>
      <c r="L196" s="60"/>
    </row>
    <row r="197" spans="5:12" x14ac:dyDescent="0.25">
      <c r="E197" s="60"/>
      <c r="H197" s="60"/>
      <c r="I197" s="60"/>
      <c r="J197" s="60"/>
      <c r="K197" s="60"/>
      <c r="L197" s="60"/>
    </row>
    <row r="198" spans="5:12" x14ac:dyDescent="0.25">
      <c r="E198" s="60"/>
      <c r="H198" s="60"/>
      <c r="I198" s="60"/>
      <c r="J198" s="60"/>
      <c r="K198" s="60"/>
      <c r="L198" s="60"/>
    </row>
    <row r="199" spans="5:12" x14ac:dyDescent="0.25">
      <c r="E199" s="60"/>
      <c r="H199" s="60"/>
      <c r="I199" s="60"/>
      <c r="J199" s="60"/>
      <c r="K199" s="60"/>
      <c r="L199" s="60"/>
    </row>
    <row r="200" spans="5:12" x14ac:dyDescent="0.25">
      <c r="E200" s="60"/>
      <c r="H200" s="60"/>
      <c r="I200" s="60"/>
      <c r="J200" s="60"/>
      <c r="K200" s="60"/>
      <c r="L200" s="60"/>
    </row>
    <row r="201" spans="5:12" x14ac:dyDescent="0.25">
      <c r="E201" s="60"/>
      <c r="H201" s="60"/>
      <c r="I201" s="60"/>
      <c r="J201" s="60"/>
      <c r="K201" s="60"/>
      <c r="L201" s="60"/>
    </row>
    <row r="202" spans="5:12" x14ac:dyDescent="0.25">
      <c r="E202" s="60"/>
      <c r="H202" s="60"/>
      <c r="I202" s="60"/>
      <c r="J202" s="60"/>
      <c r="K202" s="60"/>
      <c r="L202" s="60"/>
    </row>
    <row r="203" spans="5:12" x14ac:dyDescent="0.25">
      <c r="E203" s="60"/>
      <c r="H203" s="60"/>
      <c r="I203" s="60"/>
      <c r="J203" s="60"/>
      <c r="K203" s="60"/>
      <c r="L203" s="60"/>
    </row>
    <row r="204" spans="5:12" x14ac:dyDescent="0.25">
      <c r="E204" s="60"/>
      <c r="H204" s="60"/>
      <c r="I204" s="60"/>
      <c r="J204" s="60"/>
      <c r="K204" s="60"/>
      <c r="L204" s="60"/>
    </row>
    <row r="205" spans="5:12" x14ac:dyDescent="0.25">
      <c r="E205" s="60"/>
      <c r="H205" s="60"/>
      <c r="I205" s="60"/>
      <c r="J205" s="60"/>
      <c r="K205" s="60"/>
      <c r="L205" s="60"/>
    </row>
    <row r="206" spans="5:12" x14ac:dyDescent="0.25">
      <c r="E206" s="60"/>
      <c r="H206" s="60"/>
      <c r="I206" s="60"/>
      <c r="J206" s="60"/>
      <c r="K206" s="60"/>
      <c r="L206" s="60"/>
    </row>
    <row r="207" spans="5:12" x14ac:dyDescent="0.25">
      <c r="E207" s="60"/>
      <c r="H207" s="60"/>
      <c r="I207" s="60"/>
      <c r="J207" s="60"/>
      <c r="K207" s="60"/>
      <c r="L207" s="60"/>
    </row>
    <row r="208" spans="5:12" x14ac:dyDescent="0.25">
      <c r="E208" s="60"/>
      <c r="H208" s="60"/>
      <c r="I208" s="60"/>
      <c r="J208" s="60"/>
      <c r="K208" s="60"/>
      <c r="L208" s="60"/>
    </row>
    <row r="209" spans="5:12" x14ac:dyDescent="0.25">
      <c r="E209" s="60"/>
      <c r="H209" s="60"/>
      <c r="I209" s="60"/>
      <c r="J209" s="60"/>
      <c r="K209" s="60"/>
      <c r="L209" s="60"/>
    </row>
    <row r="210" spans="5:12" x14ac:dyDescent="0.25">
      <c r="E210" s="60"/>
      <c r="H210" s="60"/>
      <c r="I210" s="60"/>
      <c r="J210" s="60"/>
      <c r="K210" s="60"/>
      <c r="L210" s="60"/>
    </row>
    <row r="211" spans="5:12" x14ac:dyDescent="0.25">
      <c r="E211" s="60"/>
      <c r="H211" s="60"/>
      <c r="I211" s="60"/>
      <c r="J211" s="60"/>
      <c r="K211" s="60"/>
      <c r="L211" s="60"/>
    </row>
    <row r="212" spans="5:12" x14ac:dyDescent="0.25">
      <c r="E212" s="60"/>
      <c r="H212" s="60"/>
      <c r="I212" s="60"/>
      <c r="J212" s="60"/>
      <c r="K212" s="60"/>
      <c r="L212" s="60"/>
    </row>
    <row r="213" spans="5:12" x14ac:dyDescent="0.25">
      <c r="E213" s="60"/>
      <c r="H213" s="60"/>
      <c r="I213" s="60"/>
      <c r="J213" s="60"/>
      <c r="K213" s="60"/>
      <c r="L213" s="60"/>
    </row>
    <row r="214" spans="5:12" x14ac:dyDescent="0.25">
      <c r="E214" s="60"/>
      <c r="H214" s="60"/>
      <c r="I214" s="60"/>
      <c r="J214" s="60"/>
      <c r="K214" s="60"/>
      <c r="L214" s="60"/>
    </row>
    <row r="215" spans="5:12" x14ac:dyDescent="0.25">
      <c r="E215" s="60"/>
      <c r="H215" s="60"/>
      <c r="I215" s="60"/>
      <c r="J215" s="60"/>
      <c r="K215" s="60"/>
      <c r="L215" s="60"/>
    </row>
    <row r="216" spans="5:12" x14ac:dyDescent="0.25">
      <c r="E216" s="60"/>
      <c r="H216" s="60"/>
      <c r="I216" s="60"/>
      <c r="J216" s="60"/>
      <c r="K216" s="60"/>
      <c r="L216" s="60"/>
    </row>
    <row r="217" spans="5:12" x14ac:dyDescent="0.25">
      <c r="E217" s="60"/>
      <c r="H217" s="60"/>
      <c r="I217" s="60"/>
      <c r="J217" s="60"/>
      <c r="K217" s="60"/>
      <c r="L217" s="60"/>
    </row>
    <row r="218" spans="5:12" x14ac:dyDescent="0.25">
      <c r="E218" s="60"/>
      <c r="H218" s="60"/>
      <c r="I218" s="60"/>
      <c r="J218" s="60"/>
      <c r="K218" s="60"/>
      <c r="L218" s="60"/>
    </row>
    <row r="219" spans="5:12" x14ac:dyDescent="0.25">
      <c r="E219" s="60"/>
      <c r="H219" s="60"/>
      <c r="I219" s="60"/>
      <c r="J219" s="60"/>
      <c r="K219" s="60"/>
      <c r="L219" s="60"/>
    </row>
    <row r="220" spans="5:12" x14ac:dyDescent="0.25">
      <c r="E220" s="60"/>
      <c r="H220" s="60"/>
      <c r="I220" s="60"/>
      <c r="J220" s="60"/>
      <c r="K220" s="60"/>
      <c r="L220" s="60"/>
    </row>
    <row r="221" spans="5:12" x14ac:dyDescent="0.25">
      <c r="E221" s="60"/>
      <c r="H221" s="60"/>
      <c r="I221" s="60"/>
      <c r="J221" s="60"/>
      <c r="K221" s="60"/>
      <c r="L221" s="60"/>
    </row>
    <row r="222" spans="5:12" x14ac:dyDescent="0.25">
      <c r="E222" s="60"/>
      <c r="H222" s="60"/>
      <c r="I222" s="60"/>
      <c r="J222" s="60"/>
      <c r="K222" s="60"/>
      <c r="L222" s="60"/>
    </row>
    <row r="223" spans="5:12" x14ac:dyDescent="0.25">
      <c r="E223" s="60"/>
      <c r="H223" s="60"/>
      <c r="I223" s="60"/>
      <c r="J223" s="60"/>
      <c r="K223" s="60"/>
      <c r="L223" s="60"/>
    </row>
    <row r="224" spans="5:12" x14ac:dyDescent="0.25">
      <c r="E224" s="60"/>
      <c r="H224" s="60"/>
      <c r="I224" s="60"/>
      <c r="J224" s="60"/>
      <c r="K224" s="60"/>
      <c r="L224" s="60"/>
    </row>
    <row r="225" spans="5:12" x14ac:dyDescent="0.25">
      <c r="E225" s="60"/>
      <c r="H225" s="60"/>
      <c r="I225" s="60"/>
      <c r="J225" s="60"/>
      <c r="K225" s="60"/>
      <c r="L225" s="60"/>
    </row>
    <row r="226" spans="5:12" x14ac:dyDescent="0.25">
      <c r="E226" s="60"/>
      <c r="H226" s="60"/>
      <c r="I226" s="60"/>
      <c r="J226" s="60"/>
      <c r="K226" s="60"/>
      <c r="L226" s="60"/>
    </row>
    <row r="227" spans="5:12" x14ac:dyDescent="0.25">
      <c r="E227" s="60"/>
      <c r="H227" s="60"/>
      <c r="I227" s="60"/>
      <c r="J227" s="60"/>
      <c r="K227" s="60"/>
      <c r="L227" s="60"/>
    </row>
    <row r="228" spans="5:12" x14ac:dyDescent="0.25">
      <c r="E228" s="60"/>
      <c r="H228" s="60"/>
      <c r="I228" s="60"/>
      <c r="J228" s="60"/>
      <c r="K228" s="60"/>
      <c r="L228" s="60"/>
    </row>
    <row r="229" spans="5:12" x14ac:dyDescent="0.25">
      <c r="E229" s="60"/>
      <c r="H229" s="60"/>
      <c r="I229" s="60"/>
      <c r="J229" s="60"/>
      <c r="K229" s="60"/>
      <c r="L229" s="60"/>
    </row>
    <row r="230" spans="5:12" x14ac:dyDescent="0.25">
      <c r="E230" s="60"/>
      <c r="H230" s="60"/>
      <c r="I230" s="60"/>
      <c r="J230" s="60"/>
      <c r="K230" s="60"/>
      <c r="L230" s="60"/>
    </row>
    <row r="231" spans="5:12" x14ac:dyDescent="0.25">
      <c r="E231" s="60"/>
      <c r="H231" s="60"/>
      <c r="I231" s="60"/>
      <c r="J231" s="60"/>
      <c r="K231" s="60"/>
      <c r="L231" s="60"/>
    </row>
    <row r="232" spans="5:12" x14ac:dyDescent="0.25">
      <c r="E232" s="60"/>
      <c r="H232" s="60"/>
      <c r="I232" s="60"/>
      <c r="J232" s="60"/>
      <c r="K232" s="60"/>
      <c r="L232" s="60"/>
    </row>
    <row r="233" spans="5:12" x14ac:dyDescent="0.25">
      <c r="E233" s="60"/>
      <c r="H233" s="60"/>
      <c r="I233" s="60"/>
      <c r="J233" s="60"/>
      <c r="K233" s="60"/>
      <c r="L233" s="60"/>
    </row>
    <row r="234" spans="5:12" x14ac:dyDescent="0.25">
      <c r="E234" s="60"/>
      <c r="H234" s="60"/>
      <c r="I234" s="60"/>
      <c r="J234" s="60"/>
      <c r="K234" s="60"/>
      <c r="L234" s="60"/>
    </row>
    <row r="235" spans="5:12" x14ac:dyDescent="0.25">
      <c r="E235" s="60"/>
      <c r="H235" s="60"/>
      <c r="I235" s="60"/>
      <c r="J235" s="60"/>
      <c r="K235" s="60"/>
      <c r="L235" s="60"/>
    </row>
    <row r="236" spans="5:12" x14ac:dyDescent="0.25">
      <c r="E236" s="60"/>
      <c r="H236" s="60"/>
      <c r="I236" s="60"/>
      <c r="J236" s="60"/>
      <c r="K236" s="60"/>
      <c r="L236" s="60"/>
    </row>
    <row r="237" spans="5:12" x14ac:dyDescent="0.25">
      <c r="E237" s="60"/>
      <c r="H237" s="60"/>
      <c r="I237" s="60"/>
      <c r="J237" s="60"/>
      <c r="K237" s="60"/>
      <c r="L237" s="60"/>
    </row>
    <row r="238" spans="5:12" x14ac:dyDescent="0.25">
      <c r="E238" s="60"/>
      <c r="H238" s="60"/>
      <c r="I238" s="60"/>
      <c r="J238" s="60"/>
      <c r="K238" s="60"/>
      <c r="L238" s="60"/>
    </row>
    <row r="239" spans="5:12" x14ac:dyDescent="0.25">
      <c r="E239" s="60"/>
      <c r="H239" s="60"/>
      <c r="I239" s="60"/>
      <c r="J239" s="60"/>
      <c r="K239" s="60"/>
      <c r="L239" s="60"/>
    </row>
    <row r="240" spans="5:12" x14ac:dyDescent="0.25">
      <c r="E240" s="60"/>
      <c r="H240" s="60"/>
      <c r="I240" s="60"/>
      <c r="J240" s="60"/>
      <c r="K240" s="60"/>
      <c r="L240" s="60"/>
    </row>
    <row r="241" spans="5:12" x14ac:dyDescent="0.25">
      <c r="E241" s="60"/>
      <c r="H241" s="60"/>
      <c r="I241" s="60"/>
      <c r="J241" s="60"/>
      <c r="K241" s="60"/>
      <c r="L241" s="60"/>
    </row>
    <row r="242" spans="5:12" x14ac:dyDescent="0.25">
      <c r="E242" s="60"/>
      <c r="H242" s="60"/>
      <c r="I242" s="60"/>
      <c r="J242" s="60"/>
      <c r="K242" s="60"/>
      <c r="L242" s="60"/>
    </row>
    <row r="243" spans="5:12" x14ac:dyDescent="0.25">
      <c r="E243" s="60"/>
      <c r="H243" s="60"/>
      <c r="I243" s="60"/>
      <c r="J243" s="60"/>
      <c r="K243" s="60"/>
      <c r="L243" s="60"/>
    </row>
    <row r="244" spans="5:12" x14ac:dyDescent="0.25">
      <c r="E244" s="60"/>
      <c r="H244" s="60"/>
      <c r="I244" s="60"/>
      <c r="J244" s="60"/>
      <c r="K244" s="60"/>
      <c r="L244" s="60"/>
    </row>
    <row r="245" spans="5:12" x14ac:dyDescent="0.25">
      <c r="E245" s="60"/>
      <c r="H245" s="60"/>
      <c r="I245" s="60"/>
      <c r="J245" s="60"/>
      <c r="K245" s="60"/>
      <c r="L245" s="60"/>
    </row>
    <row r="246" spans="5:12" x14ac:dyDescent="0.25">
      <c r="E246" s="60"/>
      <c r="H246" s="60"/>
      <c r="I246" s="60"/>
      <c r="J246" s="60"/>
      <c r="K246" s="60"/>
      <c r="L246" s="60"/>
    </row>
    <row r="247" spans="5:12" x14ac:dyDescent="0.25">
      <c r="E247" s="60"/>
      <c r="H247" s="60"/>
      <c r="I247" s="60"/>
      <c r="J247" s="60"/>
      <c r="K247" s="60"/>
      <c r="L247" s="60"/>
    </row>
    <row r="248" spans="5:12" x14ac:dyDescent="0.25">
      <c r="E248" s="60"/>
      <c r="H248" s="60"/>
      <c r="I248" s="60"/>
      <c r="J248" s="60"/>
      <c r="K248" s="60"/>
      <c r="L248" s="60"/>
    </row>
    <row r="249" spans="5:12" x14ac:dyDescent="0.25">
      <c r="E249" s="60"/>
      <c r="H249" s="60"/>
      <c r="I249" s="60"/>
      <c r="J249" s="60"/>
      <c r="K249" s="60"/>
      <c r="L249" s="60"/>
    </row>
    <row r="250" spans="5:12" x14ac:dyDescent="0.25">
      <c r="E250" s="60"/>
      <c r="H250" s="60"/>
      <c r="I250" s="60"/>
      <c r="J250" s="60"/>
      <c r="K250" s="60"/>
      <c r="L250" s="60"/>
    </row>
    <row r="251" spans="5:12" x14ac:dyDescent="0.25">
      <c r="E251" s="60"/>
      <c r="H251" s="60"/>
      <c r="I251" s="60"/>
      <c r="J251" s="60"/>
      <c r="K251" s="60"/>
      <c r="L251" s="60"/>
    </row>
    <row r="252" spans="5:12" x14ac:dyDescent="0.25">
      <c r="E252" s="60"/>
      <c r="H252" s="60"/>
      <c r="I252" s="60"/>
      <c r="J252" s="60"/>
      <c r="K252" s="60"/>
      <c r="L252" s="60"/>
    </row>
    <row r="253" spans="5:12" x14ac:dyDescent="0.25">
      <c r="E253" s="60"/>
      <c r="H253" s="60"/>
      <c r="I253" s="60"/>
      <c r="J253" s="60"/>
      <c r="K253" s="60"/>
      <c r="L253" s="60"/>
    </row>
    <row r="254" spans="5:12" x14ac:dyDescent="0.25">
      <c r="E254" s="60"/>
      <c r="H254" s="60"/>
      <c r="I254" s="60"/>
      <c r="J254" s="60"/>
      <c r="K254" s="60"/>
      <c r="L254" s="60"/>
    </row>
    <row r="255" spans="5:12" x14ac:dyDescent="0.25">
      <c r="E255" s="60"/>
      <c r="H255" s="60"/>
      <c r="I255" s="60"/>
      <c r="J255" s="60"/>
      <c r="K255" s="60"/>
      <c r="L255" s="60"/>
    </row>
    <row r="256" spans="5:12" x14ac:dyDescent="0.25">
      <c r="E256" s="60"/>
      <c r="H256" s="60"/>
      <c r="I256" s="60"/>
      <c r="J256" s="60"/>
      <c r="K256" s="60"/>
      <c r="L256" s="60"/>
    </row>
    <row r="257" spans="5:12" x14ac:dyDescent="0.25">
      <c r="E257" s="60"/>
      <c r="H257" s="60"/>
      <c r="I257" s="60"/>
      <c r="J257" s="60"/>
      <c r="K257" s="60"/>
      <c r="L257" s="60"/>
    </row>
    <row r="258" spans="5:12" x14ac:dyDescent="0.25">
      <c r="E258" s="60"/>
      <c r="H258" s="60"/>
      <c r="I258" s="60"/>
      <c r="J258" s="60"/>
      <c r="K258" s="60"/>
      <c r="L258" s="60"/>
    </row>
    <row r="259" spans="5:12" x14ac:dyDescent="0.25">
      <c r="E259" s="60"/>
      <c r="H259" s="60"/>
      <c r="I259" s="60"/>
      <c r="J259" s="60"/>
      <c r="K259" s="60"/>
      <c r="L259" s="60"/>
    </row>
    <row r="260" spans="5:12" x14ac:dyDescent="0.25">
      <c r="E260" s="60"/>
      <c r="H260" s="60"/>
      <c r="I260" s="60"/>
      <c r="J260" s="60"/>
      <c r="K260" s="60"/>
      <c r="L260" s="60"/>
    </row>
    <row r="261" spans="5:12" x14ac:dyDescent="0.25">
      <c r="E261" s="60"/>
      <c r="H261" s="60"/>
      <c r="I261" s="60"/>
      <c r="J261" s="60"/>
      <c r="K261" s="60"/>
      <c r="L261" s="60"/>
    </row>
    <row r="262" spans="5:12" x14ac:dyDescent="0.25">
      <c r="E262" s="60"/>
      <c r="H262" s="60"/>
      <c r="I262" s="60"/>
      <c r="J262" s="60"/>
      <c r="K262" s="60"/>
      <c r="L262" s="60"/>
    </row>
    <row r="263" spans="5:12" x14ac:dyDescent="0.25">
      <c r="E263" s="60"/>
      <c r="H263" s="60"/>
      <c r="I263" s="60"/>
      <c r="J263" s="60"/>
      <c r="K263" s="60"/>
      <c r="L263" s="60"/>
    </row>
    <row r="264" spans="5:12" x14ac:dyDescent="0.25">
      <c r="E264" s="60"/>
      <c r="H264" s="60"/>
      <c r="I264" s="60"/>
      <c r="J264" s="60"/>
      <c r="K264" s="60"/>
      <c r="L264" s="60"/>
    </row>
    <row r="265" spans="5:12" x14ac:dyDescent="0.25">
      <c r="E265" s="60"/>
      <c r="H265" s="60"/>
      <c r="I265" s="60"/>
      <c r="J265" s="60"/>
      <c r="K265" s="60"/>
      <c r="L265" s="60"/>
    </row>
    <row r="266" spans="5:12" x14ac:dyDescent="0.25">
      <c r="E266" s="60"/>
      <c r="H266" s="60"/>
      <c r="I266" s="60"/>
      <c r="J266" s="60"/>
      <c r="K266" s="60"/>
      <c r="L266" s="60"/>
    </row>
    <row r="267" spans="5:12" x14ac:dyDescent="0.25">
      <c r="E267" s="60"/>
      <c r="H267" s="60"/>
      <c r="I267" s="60"/>
      <c r="J267" s="60"/>
      <c r="K267" s="60"/>
      <c r="L267" s="60"/>
    </row>
    <row r="268" spans="5:12" x14ac:dyDescent="0.25">
      <c r="E268" s="60"/>
      <c r="H268" s="60"/>
      <c r="I268" s="60"/>
      <c r="J268" s="60"/>
      <c r="K268" s="60"/>
      <c r="L268" s="60"/>
    </row>
    <row r="269" spans="5:12" x14ac:dyDescent="0.25">
      <c r="E269" s="60"/>
      <c r="H269" s="60"/>
      <c r="I269" s="60"/>
      <c r="J269" s="60"/>
      <c r="K269" s="60"/>
      <c r="L269" s="60"/>
    </row>
    <row r="270" spans="5:12" x14ac:dyDescent="0.25">
      <c r="E270" s="60"/>
      <c r="H270" s="60"/>
      <c r="I270" s="60"/>
      <c r="J270" s="60"/>
      <c r="K270" s="60"/>
      <c r="L270" s="60"/>
    </row>
    <row r="271" spans="5:12" x14ac:dyDescent="0.25">
      <c r="E271" s="60"/>
      <c r="H271" s="60"/>
      <c r="I271" s="60"/>
      <c r="J271" s="60"/>
      <c r="K271" s="60"/>
      <c r="L271" s="60"/>
    </row>
    <row r="272" spans="5:12" x14ac:dyDescent="0.25">
      <c r="E272" s="60"/>
      <c r="H272" s="60"/>
      <c r="I272" s="60"/>
      <c r="J272" s="60"/>
      <c r="K272" s="60"/>
      <c r="L272" s="60"/>
    </row>
    <row r="273" spans="5:12" x14ac:dyDescent="0.25">
      <c r="E273" s="60"/>
      <c r="H273" s="60"/>
      <c r="I273" s="60"/>
      <c r="J273" s="60"/>
      <c r="K273" s="60"/>
      <c r="L273" s="60"/>
    </row>
    <row r="274" spans="5:12" x14ac:dyDescent="0.25">
      <c r="E274" s="60"/>
      <c r="H274" s="60"/>
      <c r="I274" s="60"/>
      <c r="J274" s="60"/>
      <c r="K274" s="60"/>
      <c r="L274" s="60"/>
    </row>
    <row r="275" spans="5:12" x14ac:dyDescent="0.25">
      <c r="E275" s="60"/>
      <c r="H275" s="60"/>
      <c r="I275" s="60"/>
      <c r="J275" s="60"/>
      <c r="K275" s="60"/>
      <c r="L275" s="60"/>
    </row>
    <row r="276" spans="5:12" x14ac:dyDescent="0.25">
      <c r="E276" s="60"/>
      <c r="H276" s="60"/>
      <c r="I276" s="60"/>
      <c r="J276" s="60"/>
      <c r="K276" s="60"/>
      <c r="L276" s="60"/>
    </row>
    <row r="277" spans="5:12" x14ac:dyDescent="0.25">
      <c r="E277" s="60"/>
      <c r="H277" s="60"/>
      <c r="I277" s="60"/>
      <c r="J277" s="60"/>
      <c r="K277" s="60"/>
      <c r="L277" s="60"/>
    </row>
    <row r="278" spans="5:12" x14ac:dyDescent="0.25">
      <c r="E278" s="60"/>
      <c r="H278" s="60"/>
      <c r="I278" s="60"/>
      <c r="J278" s="60"/>
      <c r="K278" s="60"/>
      <c r="L278" s="60"/>
    </row>
    <row r="279" spans="5:12" x14ac:dyDescent="0.25">
      <c r="E279" s="60"/>
      <c r="H279" s="60"/>
      <c r="I279" s="60"/>
      <c r="J279" s="60"/>
      <c r="K279" s="60"/>
      <c r="L279" s="60"/>
    </row>
    <row r="280" spans="5:12" x14ac:dyDescent="0.25">
      <c r="E280" s="60"/>
      <c r="H280" s="60"/>
      <c r="I280" s="60"/>
      <c r="J280" s="60"/>
      <c r="K280" s="60"/>
      <c r="L280" s="60"/>
    </row>
    <row r="281" spans="5:12" x14ac:dyDescent="0.25">
      <c r="E281" s="60"/>
      <c r="H281" s="60"/>
      <c r="I281" s="60"/>
      <c r="J281" s="60"/>
      <c r="K281" s="60"/>
      <c r="L281" s="60"/>
    </row>
    <row r="282" spans="5:12" x14ac:dyDescent="0.25">
      <c r="E282" s="60"/>
      <c r="H282" s="60"/>
      <c r="I282" s="60"/>
      <c r="J282" s="60"/>
      <c r="K282" s="60"/>
      <c r="L282" s="60"/>
    </row>
    <row r="283" spans="5:12" x14ac:dyDescent="0.25">
      <c r="E283" s="60"/>
      <c r="H283" s="60"/>
      <c r="I283" s="60"/>
      <c r="J283" s="60"/>
      <c r="K283" s="60"/>
      <c r="L283" s="60"/>
    </row>
    <row r="284" spans="5:12" x14ac:dyDescent="0.25">
      <c r="E284" s="60"/>
      <c r="H284" s="60"/>
      <c r="I284" s="60"/>
      <c r="J284" s="60"/>
      <c r="K284" s="60"/>
      <c r="L284" s="60"/>
    </row>
    <row r="285" spans="5:12" x14ac:dyDescent="0.25">
      <c r="E285" s="60"/>
      <c r="H285" s="60"/>
      <c r="I285" s="60"/>
      <c r="J285" s="60"/>
      <c r="K285" s="60"/>
      <c r="L285" s="60"/>
    </row>
    <row r="286" spans="5:12" x14ac:dyDescent="0.25">
      <c r="E286" s="60"/>
      <c r="H286" s="60"/>
      <c r="I286" s="60"/>
      <c r="J286" s="60"/>
      <c r="K286" s="60"/>
      <c r="L286" s="60"/>
    </row>
    <row r="287" spans="5:12" x14ac:dyDescent="0.25">
      <c r="E287" s="60"/>
      <c r="H287" s="60"/>
      <c r="I287" s="60"/>
      <c r="J287" s="60"/>
      <c r="K287" s="60"/>
      <c r="L287" s="60"/>
    </row>
    <row r="288" spans="5:12" x14ac:dyDescent="0.25">
      <c r="E288" s="60"/>
      <c r="H288" s="60"/>
      <c r="I288" s="60"/>
      <c r="J288" s="60"/>
      <c r="K288" s="60"/>
      <c r="L288" s="60"/>
    </row>
    <row r="289" spans="5:12" x14ac:dyDescent="0.25">
      <c r="E289" s="60"/>
      <c r="H289" s="60"/>
      <c r="I289" s="60"/>
      <c r="J289" s="60"/>
      <c r="K289" s="60"/>
      <c r="L289" s="60"/>
    </row>
    <row r="290" spans="5:12" x14ac:dyDescent="0.25">
      <c r="E290" s="60"/>
      <c r="H290" s="60"/>
      <c r="I290" s="60"/>
      <c r="J290" s="60"/>
      <c r="K290" s="60"/>
      <c r="L290" s="60"/>
    </row>
    <row r="291" spans="5:12" x14ac:dyDescent="0.25">
      <c r="E291" s="60"/>
      <c r="H291" s="60"/>
      <c r="I291" s="60"/>
      <c r="J291" s="60"/>
      <c r="K291" s="60"/>
      <c r="L291" s="60"/>
    </row>
    <row r="292" spans="5:12" x14ac:dyDescent="0.25">
      <c r="E292" s="60"/>
      <c r="H292" s="60"/>
      <c r="I292" s="60"/>
      <c r="J292" s="60"/>
      <c r="K292" s="60"/>
      <c r="L292" s="60"/>
    </row>
    <row r="293" spans="5:12" x14ac:dyDescent="0.25">
      <c r="E293" s="60"/>
      <c r="H293" s="60"/>
      <c r="I293" s="60"/>
      <c r="J293" s="60"/>
      <c r="K293" s="60"/>
      <c r="L293" s="60"/>
    </row>
    <row r="294" spans="5:12" x14ac:dyDescent="0.25">
      <c r="E294" s="60"/>
      <c r="H294" s="60"/>
      <c r="I294" s="60"/>
      <c r="J294" s="60"/>
      <c r="K294" s="60"/>
      <c r="L294" s="60"/>
    </row>
    <row r="295" spans="5:12" x14ac:dyDescent="0.25">
      <c r="E295" s="60"/>
      <c r="H295" s="60"/>
      <c r="I295" s="60"/>
      <c r="J295" s="60"/>
      <c r="K295" s="60"/>
      <c r="L295" s="60"/>
    </row>
    <row r="296" spans="5:12" x14ac:dyDescent="0.25">
      <c r="E296" s="60"/>
      <c r="H296" s="60"/>
      <c r="I296" s="60"/>
      <c r="J296" s="60"/>
      <c r="K296" s="60"/>
      <c r="L296" s="60"/>
    </row>
    <row r="297" spans="5:12" x14ac:dyDescent="0.25">
      <c r="E297" s="60"/>
      <c r="H297" s="60"/>
      <c r="I297" s="60"/>
      <c r="J297" s="60"/>
      <c r="K297" s="60"/>
      <c r="L297" s="60"/>
    </row>
    <row r="298" spans="5:12" x14ac:dyDescent="0.25">
      <c r="E298" s="60"/>
      <c r="H298" s="60"/>
      <c r="I298" s="60"/>
      <c r="J298" s="60"/>
      <c r="K298" s="60"/>
      <c r="L298" s="60"/>
    </row>
    <row r="299" spans="5:12" x14ac:dyDescent="0.25">
      <c r="E299" s="60"/>
      <c r="H299" s="60"/>
      <c r="I299" s="60"/>
      <c r="J299" s="60"/>
      <c r="K299" s="60"/>
      <c r="L299" s="60"/>
    </row>
    <row r="300" spans="5:12" x14ac:dyDescent="0.25">
      <c r="E300" s="60"/>
      <c r="H300" s="60"/>
      <c r="I300" s="60"/>
      <c r="J300" s="60"/>
      <c r="K300" s="60"/>
      <c r="L300" s="60"/>
    </row>
    <row r="301" spans="5:12" x14ac:dyDescent="0.25">
      <c r="E301" s="60"/>
      <c r="H301" s="60"/>
      <c r="I301" s="60"/>
      <c r="J301" s="60"/>
      <c r="K301" s="60"/>
      <c r="L301" s="60"/>
    </row>
    <row r="302" spans="5:12" x14ac:dyDescent="0.25">
      <c r="E302" s="60"/>
      <c r="H302" s="60"/>
      <c r="I302" s="60"/>
      <c r="J302" s="60"/>
      <c r="K302" s="60"/>
      <c r="L302" s="60"/>
    </row>
    <row r="303" spans="5:12" x14ac:dyDescent="0.25">
      <c r="E303" s="60"/>
      <c r="F303" s="60"/>
      <c r="G303" s="60"/>
      <c r="H303" s="60"/>
      <c r="I303" s="60"/>
      <c r="J303" s="60"/>
      <c r="K303" s="60"/>
      <c r="L303" s="60"/>
    </row>
  </sheetData>
  <autoFilter ref="B3:C166"/>
  <mergeCells count="3">
    <mergeCell ref="L1:M1"/>
    <mergeCell ref="B2:F2"/>
    <mergeCell ref="H2:I2"/>
  </mergeCells>
  <conditionalFormatting sqref="L4:M167">
    <cfRule type="uniqueValues" dxfId="0" priority="1"/>
  </conditionalFormatting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November 2024 - Plot &amp; Info</vt:lpstr>
      <vt:lpstr>Sheet1</vt:lpstr>
      <vt:lpstr>Producer No. (September 2024)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2025-01-19T14:27:09Z</dcterms:modified>
</cp:coreProperties>
</file>